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December_2025\Provisional\Data File\"/>
    </mc:Choice>
  </mc:AlternateContent>
  <xr:revisionPtr revIDLastSave="0" documentId="8_{1CA807C4-8BBC-49C3-BFF5-A9ED8D8364DE}" xr6:coauthVersionLast="47" xr6:coauthVersionMax="47" xr10:uidLastSave="{00000000-0000-0000-0000-000000000000}"/>
  <bookViews>
    <workbookView xWindow="-108" yWindow="-108" windowWidth="23256" windowHeight="12456" xr2:uid="{A65487F5-E190-46D9-BB11-65F77B4DB1D6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L39" i="1"/>
  <c r="C39" i="1"/>
  <c r="S35" i="1"/>
  <c r="S39" i="1" s="1"/>
  <c r="P35" i="1"/>
  <c r="P39" i="1" s="1"/>
  <c r="O35" i="1"/>
  <c r="L35" i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B39" i="1" s="1"/>
  <c r="Q34" i="1"/>
  <c r="R34" i="1" s="1"/>
  <c r="M34" i="1"/>
  <c r="N34" i="1" s="1"/>
  <c r="H34" i="1"/>
  <c r="G34" i="1"/>
  <c r="Q33" i="1"/>
  <c r="R33" i="1" s="1"/>
  <c r="N33" i="1"/>
  <c r="M33" i="1"/>
  <c r="H33" i="1"/>
  <c r="G33" i="1"/>
  <c r="Q32" i="1"/>
  <c r="R32" i="1" s="1"/>
  <c r="N32" i="1"/>
  <c r="M32" i="1"/>
  <c r="G32" i="1"/>
  <c r="H32" i="1" s="1"/>
  <c r="R31" i="1"/>
  <c r="Q31" i="1"/>
  <c r="N31" i="1"/>
  <c r="M31" i="1"/>
  <c r="G31" i="1"/>
  <c r="H31" i="1" s="1"/>
  <c r="R30" i="1"/>
  <c r="Q30" i="1"/>
  <c r="M30" i="1"/>
  <c r="N30" i="1" s="1"/>
  <c r="H30" i="1"/>
  <c r="G30" i="1"/>
  <c r="R29" i="1"/>
  <c r="Q29" i="1"/>
  <c r="M29" i="1"/>
  <c r="N29" i="1" s="1"/>
  <c r="G29" i="1"/>
  <c r="H29" i="1" s="1"/>
  <c r="Q28" i="1"/>
  <c r="R28" i="1" s="1"/>
  <c r="N28" i="1"/>
  <c r="M28" i="1"/>
  <c r="G28" i="1"/>
  <c r="H28" i="1" s="1"/>
  <c r="Q27" i="1"/>
  <c r="R27" i="1" s="1"/>
  <c r="M27" i="1"/>
  <c r="N27" i="1" s="1"/>
  <c r="G27" i="1"/>
  <c r="H27" i="1" s="1"/>
  <c r="R26" i="1"/>
  <c r="Q26" i="1"/>
  <c r="M26" i="1"/>
  <c r="N26" i="1" s="1"/>
  <c r="G26" i="1"/>
  <c r="H26" i="1" s="1"/>
  <c r="Q25" i="1"/>
  <c r="R25" i="1" s="1"/>
  <c r="M25" i="1"/>
  <c r="N25" i="1" s="1"/>
  <c r="G25" i="1"/>
  <c r="H25" i="1" s="1"/>
  <c r="Q24" i="1"/>
  <c r="R24" i="1" s="1"/>
  <c r="M24" i="1"/>
  <c r="N24" i="1" s="1"/>
  <c r="G24" i="1"/>
  <c r="H24" i="1" s="1"/>
  <c r="Q23" i="1"/>
  <c r="R23" i="1" s="1"/>
  <c r="M23" i="1"/>
  <c r="N23" i="1" s="1"/>
  <c r="H23" i="1"/>
  <c r="G23" i="1"/>
  <c r="Q22" i="1"/>
  <c r="R22" i="1" s="1"/>
  <c r="M22" i="1"/>
  <c r="N22" i="1" s="1"/>
  <c r="H22" i="1"/>
  <c r="G22" i="1"/>
  <c r="Q21" i="1"/>
  <c r="R21" i="1" s="1"/>
  <c r="N21" i="1"/>
  <c r="M21" i="1"/>
  <c r="H21" i="1"/>
  <c r="G21" i="1"/>
  <c r="Q20" i="1"/>
  <c r="R20" i="1" s="1"/>
  <c r="N20" i="1"/>
  <c r="M20" i="1"/>
  <c r="G20" i="1"/>
  <c r="H20" i="1" s="1"/>
  <c r="R19" i="1"/>
  <c r="Q19" i="1"/>
  <c r="N19" i="1"/>
  <c r="M19" i="1"/>
  <c r="G19" i="1"/>
  <c r="H19" i="1" s="1"/>
  <c r="R18" i="1"/>
  <c r="Q18" i="1"/>
  <c r="M18" i="1"/>
  <c r="N18" i="1" s="1"/>
  <c r="G18" i="1"/>
  <c r="H18" i="1" s="1"/>
  <c r="R17" i="1"/>
  <c r="Q17" i="1"/>
  <c r="M17" i="1"/>
  <c r="N17" i="1" s="1"/>
  <c r="G17" i="1"/>
  <c r="H17" i="1" s="1"/>
  <c r="Q16" i="1"/>
  <c r="R16" i="1" s="1"/>
  <c r="M16" i="1"/>
  <c r="N16" i="1" s="1"/>
  <c r="G16" i="1"/>
  <c r="H16" i="1" s="1"/>
  <c r="Q15" i="1"/>
  <c r="R15" i="1" s="1"/>
  <c r="M15" i="1"/>
  <c r="N15" i="1" s="1"/>
  <c r="G15" i="1"/>
  <c r="H15" i="1" s="1"/>
  <c r="Q14" i="1"/>
  <c r="R14" i="1" s="1"/>
  <c r="M14" i="1"/>
  <c r="N14" i="1" s="1"/>
  <c r="G14" i="1"/>
  <c r="H14" i="1" s="1"/>
  <c r="Q13" i="1"/>
  <c r="R13" i="1" s="1"/>
  <c r="M13" i="1"/>
  <c r="N13" i="1" s="1"/>
  <c r="G13" i="1"/>
  <c r="H13" i="1" s="1"/>
  <c r="Q12" i="1"/>
  <c r="R12" i="1" s="1"/>
  <c r="M12" i="1"/>
  <c r="N12" i="1" s="1"/>
  <c r="G12" i="1"/>
  <c r="H12" i="1" s="1"/>
  <c r="Q11" i="1"/>
  <c r="R11" i="1" s="1"/>
  <c r="M11" i="1"/>
  <c r="N11" i="1" s="1"/>
  <c r="H11" i="1"/>
  <c r="G11" i="1"/>
  <c r="Q10" i="1"/>
  <c r="R10" i="1" s="1"/>
  <c r="M10" i="1"/>
  <c r="N10" i="1" s="1"/>
  <c r="H10" i="1"/>
  <c r="G10" i="1"/>
  <c r="Q9" i="1"/>
  <c r="R9" i="1" s="1"/>
  <c r="N9" i="1"/>
  <c r="M9" i="1"/>
  <c r="H9" i="1"/>
  <c r="G9" i="1"/>
  <c r="Q8" i="1"/>
  <c r="R8" i="1" s="1"/>
  <c r="N8" i="1"/>
  <c r="M8" i="1"/>
  <c r="G8" i="1"/>
  <c r="H8" i="1" s="1"/>
  <c r="R7" i="1"/>
  <c r="Q7" i="1"/>
  <c r="N7" i="1"/>
  <c r="M7" i="1"/>
  <c r="G7" i="1"/>
  <c r="H7" i="1" s="1"/>
  <c r="R6" i="1"/>
  <c r="Q6" i="1"/>
  <c r="M6" i="1"/>
  <c r="N6" i="1" s="1"/>
  <c r="G6" i="1"/>
  <c r="H6" i="1" s="1"/>
  <c r="R5" i="1"/>
  <c r="Q5" i="1"/>
  <c r="M5" i="1"/>
  <c r="N5" i="1" s="1"/>
  <c r="G5" i="1"/>
  <c r="H5" i="1" s="1"/>
  <c r="Q4" i="1"/>
  <c r="R4" i="1" s="1"/>
  <c r="M4" i="1"/>
  <c r="N4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35" i="1" l="1"/>
  <c r="N35" i="1"/>
  <c r="M35" i="1"/>
  <c r="H4" i="1"/>
  <c r="H35" i="1" s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<sst xmlns="http://schemas.openxmlformats.org/spreadsheetml/2006/main" count="27" uniqueCount="25">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</sst>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2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December_2025\Provisional\SEA_Dec_25_Provisional.xls" TargetMode="External"/><Relationship Id="rId1" Type="http://schemas.openxmlformats.org/officeDocument/2006/relationships/externalLinkPath" Target="/EEDSM/Energy%20Accouting%20from%2001042024/December_2025/Provisional/SEA_Dec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45992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9E5EF-190D-4F94-A0C2-7937F03B5166}">
  <dimension ref="A1:V41"/>
  <sheetViews>
    <sheetView tabSelected="1" workbookViewId="0">
      <pane ySplit="3" topLeftCell="A16" activePane="bottomLeft" state="frozen"/>
      <selection pane="bottomLeft" activeCell="P35" sqref="P35"/>
    </sheetView>
  </sheetViews>
  <sheetFormatPr defaultRowHeight="14.4"/>
  <cols>
    <col min="1" max="1" width="12.6640625" style="3" customWidth="1"/>
    <col min="2" max="2" width="14.5546875" style="3" customWidth="1"/>
    <col min="3" max="3" width="12.5546875" style="3" customWidth="1"/>
    <col min="4" max="4" width="13.5546875" style="3" customWidth="1"/>
    <col min="5" max="5" width="12.88671875" style="3" customWidth="1"/>
    <col min="6" max="6" width="15.5546875" style="3" customWidth="1"/>
    <col min="7" max="7" width="14.88671875" style="3" customWidth="1"/>
    <col min="8" max="8" width="17.33203125" style="3" customWidth="1"/>
    <col min="9" max="14" width="15.6640625" style="4" customWidth="1"/>
    <col min="15" max="15" width="19.5546875" style="5" customWidth="1"/>
    <col min="16" max="16" width="14.88671875" style="5" customWidth="1"/>
    <col min="17" max="17" width="14.44140625" style="5" customWidth="1"/>
    <col min="18" max="18" width="18.33203125" style="5" customWidth="1"/>
    <col min="19" max="19" width="11.33203125" style="3" customWidth="1"/>
    <col min="22" max="22" width="9.88671875" bestFit="1" customWidth="1"/>
    <col min="257" max="257" width="12.6640625" customWidth="1"/>
    <col min="258" max="258" width="14.5546875" customWidth="1"/>
    <col min="259" max="259" width="12.5546875" customWidth="1"/>
    <col min="260" max="260" width="13.5546875" customWidth="1"/>
    <col min="261" max="261" width="12.88671875" customWidth="1"/>
    <col min="262" max="262" width="15.5546875" customWidth="1"/>
    <col min="263" max="263" width="14.88671875" customWidth="1"/>
    <col min="264" max="264" width="17.33203125" customWidth="1"/>
    <col min="265" max="270" width="15.6640625" customWidth="1"/>
    <col min="271" max="271" width="19.5546875" customWidth="1"/>
    <col min="272" max="272" width="14.88671875" customWidth="1"/>
    <col min="273" max="273" width="14.44140625" customWidth="1"/>
    <col min="274" max="274" width="18.33203125" customWidth="1"/>
    <col min="275" max="275" width="11.33203125" customWidth="1"/>
    <col min="278" max="278" width="9.88671875" bestFit="1" customWidth="1"/>
    <col min="513" max="513" width="12.6640625" customWidth="1"/>
    <col min="514" max="514" width="14.5546875" customWidth="1"/>
    <col min="515" max="515" width="12.5546875" customWidth="1"/>
    <col min="516" max="516" width="13.5546875" customWidth="1"/>
    <col min="517" max="517" width="12.88671875" customWidth="1"/>
    <col min="518" max="518" width="15.5546875" customWidth="1"/>
    <col min="519" max="519" width="14.88671875" customWidth="1"/>
    <col min="520" max="520" width="17.33203125" customWidth="1"/>
    <col min="521" max="526" width="15.6640625" customWidth="1"/>
    <col min="527" max="527" width="19.5546875" customWidth="1"/>
    <col min="528" max="528" width="14.88671875" customWidth="1"/>
    <col min="529" max="529" width="14.44140625" customWidth="1"/>
    <col min="530" max="530" width="18.33203125" customWidth="1"/>
    <col min="531" max="531" width="11.33203125" customWidth="1"/>
    <col min="534" max="534" width="9.88671875" bestFit="1" customWidth="1"/>
    <col min="769" max="769" width="12.6640625" customWidth="1"/>
    <col min="770" max="770" width="14.5546875" customWidth="1"/>
    <col min="771" max="771" width="12.5546875" customWidth="1"/>
    <col min="772" max="772" width="13.5546875" customWidth="1"/>
    <col min="773" max="773" width="12.88671875" customWidth="1"/>
    <col min="774" max="774" width="15.5546875" customWidth="1"/>
    <col min="775" max="775" width="14.88671875" customWidth="1"/>
    <col min="776" max="776" width="17.33203125" customWidth="1"/>
    <col min="777" max="782" width="15.6640625" customWidth="1"/>
    <col min="783" max="783" width="19.5546875" customWidth="1"/>
    <col min="784" max="784" width="14.88671875" customWidth="1"/>
    <col min="785" max="785" width="14.44140625" customWidth="1"/>
    <col min="786" max="786" width="18.33203125" customWidth="1"/>
    <col min="787" max="787" width="11.33203125" customWidth="1"/>
    <col min="790" max="790" width="9.88671875" bestFit="1" customWidth="1"/>
    <col min="1025" max="1025" width="12.6640625" customWidth="1"/>
    <col min="1026" max="1026" width="14.5546875" customWidth="1"/>
    <col min="1027" max="1027" width="12.5546875" customWidth="1"/>
    <col min="1028" max="1028" width="13.5546875" customWidth="1"/>
    <col min="1029" max="1029" width="12.88671875" customWidth="1"/>
    <col min="1030" max="1030" width="15.5546875" customWidth="1"/>
    <col min="1031" max="1031" width="14.88671875" customWidth="1"/>
    <col min="1032" max="1032" width="17.33203125" customWidth="1"/>
    <col min="1033" max="1038" width="15.6640625" customWidth="1"/>
    <col min="1039" max="1039" width="19.5546875" customWidth="1"/>
    <col min="1040" max="1040" width="14.88671875" customWidth="1"/>
    <col min="1041" max="1041" width="14.44140625" customWidth="1"/>
    <col min="1042" max="1042" width="18.33203125" customWidth="1"/>
    <col min="1043" max="1043" width="11.33203125" customWidth="1"/>
    <col min="1046" max="1046" width="9.88671875" bestFit="1" customWidth="1"/>
    <col min="1281" max="1281" width="12.6640625" customWidth="1"/>
    <col min="1282" max="1282" width="14.5546875" customWidth="1"/>
    <col min="1283" max="1283" width="12.5546875" customWidth="1"/>
    <col min="1284" max="1284" width="13.5546875" customWidth="1"/>
    <col min="1285" max="1285" width="12.88671875" customWidth="1"/>
    <col min="1286" max="1286" width="15.5546875" customWidth="1"/>
    <col min="1287" max="1287" width="14.88671875" customWidth="1"/>
    <col min="1288" max="1288" width="17.33203125" customWidth="1"/>
    <col min="1289" max="1294" width="15.6640625" customWidth="1"/>
    <col min="1295" max="1295" width="19.5546875" customWidth="1"/>
    <col min="1296" max="1296" width="14.88671875" customWidth="1"/>
    <col min="1297" max="1297" width="14.44140625" customWidth="1"/>
    <col min="1298" max="1298" width="18.33203125" customWidth="1"/>
    <col min="1299" max="1299" width="11.33203125" customWidth="1"/>
    <col min="1302" max="1302" width="9.88671875" bestFit="1" customWidth="1"/>
    <col min="1537" max="1537" width="12.6640625" customWidth="1"/>
    <col min="1538" max="1538" width="14.5546875" customWidth="1"/>
    <col min="1539" max="1539" width="12.5546875" customWidth="1"/>
    <col min="1540" max="1540" width="13.5546875" customWidth="1"/>
    <col min="1541" max="1541" width="12.88671875" customWidth="1"/>
    <col min="1542" max="1542" width="15.5546875" customWidth="1"/>
    <col min="1543" max="1543" width="14.88671875" customWidth="1"/>
    <col min="1544" max="1544" width="17.33203125" customWidth="1"/>
    <col min="1545" max="1550" width="15.6640625" customWidth="1"/>
    <col min="1551" max="1551" width="19.5546875" customWidth="1"/>
    <col min="1552" max="1552" width="14.88671875" customWidth="1"/>
    <col min="1553" max="1553" width="14.44140625" customWidth="1"/>
    <col min="1554" max="1554" width="18.33203125" customWidth="1"/>
    <col min="1555" max="1555" width="11.33203125" customWidth="1"/>
    <col min="1558" max="1558" width="9.88671875" bestFit="1" customWidth="1"/>
    <col min="1793" max="1793" width="12.6640625" customWidth="1"/>
    <col min="1794" max="1794" width="14.5546875" customWidth="1"/>
    <col min="1795" max="1795" width="12.5546875" customWidth="1"/>
    <col min="1796" max="1796" width="13.5546875" customWidth="1"/>
    <col min="1797" max="1797" width="12.88671875" customWidth="1"/>
    <col min="1798" max="1798" width="15.5546875" customWidth="1"/>
    <col min="1799" max="1799" width="14.88671875" customWidth="1"/>
    <col min="1800" max="1800" width="17.33203125" customWidth="1"/>
    <col min="1801" max="1806" width="15.6640625" customWidth="1"/>
    <col min="1807" max="1807" width="19.5546875" customWidth="1"/>
    <col min="1808" max="1808" width="14.88671875" customWidth="1"/>
    <col min="1809" max="1809" width="14.44140625" customWidth="1"/>
    <col min="1810" max="1810" width="18.33203125" customWidth="1"/>
    <col min="1811" max="1811" width="11.33203125" customWidth="1"/>
    <col min="1814" max="1814" width="9.88671875" bestFit="1" customWidth="1"/>
    <col min="2049" max="2049" width="12.6640625" customWidth="1"/>
    <col min="2050" max="2050" width="14.5546875" customWidth="1"/>
    <col min="2051" max="2051" width="12.5546875" customWidth="1"/>
    <col min="2052" max="2052" width="13.5546875" customWidth="1"/>
    <col min="2053" max="2053" width="12.88671875" customWidth="1"/>
    <col min="2054" max="2054" width="15.5546875" customWidth="1"/>
    <col min="2055" max="2055" width="14.88671875" customWidth="1"/>
    <col min="2056" max="2056" width="17.33203125" customWidth="1"/>
    <col min="2057" max="2062" width="15.6640625" customWidth="1"/>
    <col min="2063" max="2063" width="19.5546875" customWidth="1"/>
    <col min="2064" max="2064" width="14.88671875" customWidth="1"/>
    <col min="2065" max="2065" width="14.44140625" customWidth="1"/>
    <col min="2066" max="2066" width="18.33203125" customWidth="1"/>
    <col min="2067" max="2067" width="11.33203125" customWidth="1"/>
    <col min="2070" max="2070" width="9.88671875" bestFit="1" customWidth="1"/>
    <col min="2305" max="2305" width="12.6640625" customWidth="1"/>
    <col min="2306" max="2306" width="14.5546875" customWidth="1"/>
    <col min="2307" max="2307" width="12.5546875" customWidth="1"/>
    <col min="2308" max="2308" width="13.5546875" customWidth="1"/>
    <col min="2309" max="2309" width="12.88671875" customWidth="1"/>
    <col min="2310" max="2310" width="15.5546875" customWidth="1"/>
    <col min="2311" max="2311" width="14.88671875" customWidth="1"/>
    <col min="2312" max="2312" width="17.33203125" customWidth="1"/>
    <col min="2313" max="2318" width="15.6640625" customWidth="1"/>
    <col min="2319" max="2319" width="19.5546875" customWidth="1"/>
    <col min="2320" max="2320" width="14.88671875" customWidth="1"/>
    <col min="2321" max="2321" width="14.44140625" customWidth="1"/>
    <col min="2322" max="2322" width="18.33203125" customWidth="1"/>
    <col min="2323" max="2323" width="11.33203125" customWidth="1"/>
    <col min="2326" max="2326" width="9.88671875" bestFit="1" customWidth="1"/>
    <col min="2561" max="2561" width="12.6640625" customWidth="1"/>
    <col min="2562" max="2562" width="14.5546875" customWidth="1"/>
    <col min="2563" max="2563" width="12.5546875" customWidth="1"/>
    <col min="2564" max="2564" width="13.5546875" customWidth="1"/>
    <col min="2565" max="2565" width="12.88671875" customWidth="1"/>
    <col min="2566" max="2566" width="15.5546875" customWidth="1"/>
    <col min="2567" max="2567" width="14.88671875" customWidth="1"/>
    <col min="2568" max="2568" width="17.33203125" customWidth="1"/>
    <col min="2569" max="2574" width="15.6640625" customWidth="1"/>
    <col min="2575" max="2575" width="19.5546875" customWidth="1"/>
    <col min="2576" max="2576" width="14.88671875" customWidth="1"/>
    <col min="2577" max="2577" width="14.44140625" customWidth="1"/>
    <col min="2578" max="2578" width="18.33203125" customWidth="1"/>
    <col min="2579" max="2579" width="11.33203125" customWidth="1"/>
    <col min="2582" max="2582" width="9.88671875" bestFit="1" customWidth="1"/>
    <col min="2817" max="2817" width="12.6640625" customWidth="1"/>
    <col min="2818" max="2818" width="14.5546875" customWidth="1"/>
    <col min="2819" max="2819" width="12.5546875" customWidth="1"/>
    <col min="2820" max="2820" width="13.5546875" customWidth="1"/>
    <col min="2821" max="2821" width="12.88671875" customWidth="1"/>
    <col min="2822" max="2822" width="15.5546875" customWidth="1"/>
    <col min="2823" max="2823" width="14.88671875" customWidth="1"/>
    <col min="2824" max="2824" width="17.33203125" customWidth="1"/>
    <col min="2825" max="2830" width="15.6640625" customWidth="1"/>
    <col min="2831" max="2831" width="19.5546875" customWidth="1"/>
    <col min="2832" max="2832" width="14.88671875" customWidth="1"/>
    <col min="2833" max="2833" width="14.44140625" customWidth="1"/>
    <col min="2834" max="2834" width="18.33203125" customWidth="1"/>
    <col min="2835" max="2835" width="11.33203125" customWidth="1"/>
    <col min="2838" max="2838" width="9.88671875" bestFit="1" customWidth="1"/>
    <col min="3073" max="3073" width="12.6640625" customWidth="1"/>
    <col min="3074" max="3074" width="14.5546875" customWidth="1"/>
    <col min="3075" max="3075" width="12.5546875" customWidth="1"/>
    <col min="3076" max="3076" width="13.5546875" customWidth="1"/>
    <col min="3077" max="3077" width="12.88671875" customWidth="1"/>
    <col min="3078" max="3078" width="15.5546875" customWidth="1"/>
    <col min="3079" max="3079" width="14.88671875" customWidth="1"/>
    <col min="3080" max="3080" width="17.33203125" customWidth="1"/>
    <col min="3081" max="3086" width="15.6640625" customWidth="1"/>
    <col min="3087" max="3087" width="19.5546875" customWidth="1"/>
    <col min="3088" max="3088" width="14.88671875" customWidth="1"/>
    <col min="3089" max="3089" width="14.44140625" customWidth="1"/>
    <col min="3090" max="3090" width="18.33203125" customWidth="1"/>
    <col min="3091" max="3091" width="11.33203125" customWidth="1"/>
    <col min="3094" max="3094" width="9.88671875" bestFit="1" customWidth="1"/>
    <col min="3329" max="3329" width="12.6640625" customWidth="1"/>
    <col min="3330" max="3330" width="14.5546875" customWidth="1"/>
    <col min="3331" max="3331" width="12.5546875" customWidth="1"/>
    <col min="3332" max="3332" width="13.5546875" customWidth="1"/>
    <col min="3333" max="3333" width="12.88671875" customWidth="1"/>
    <col min="3334" max="3334" width="15.5546875" customWidth="1"/>
    <col min="3335" max="3335" width="14.88671875" customWidth="1"/>
    <col min="3336" max="3336" width="17.33203125" customWidth="1"/>
    <col min="3337" max="3342" width="15.6640625" customWidth="1"/>
    <col min="3343" max="3343" width="19.5546875" customWidth="1"/>
    <col min="3344" max="3344" width="14.88671875" customWidth="1"/>
    <col min="3345" max="3345" width="14.44140625" customWidth="1"/>
    <col min="3346" max="3346" width="18.33203125" customWidth="1"/>
    <col min="3347" max="3347" width="11.33203125" customWidth="1"/>
    <col min="3350" max="3350" width="9.88671875" bestFit="1" customWidth="1"/>
    <col min="3585" max="3585" width="12.6640625" customWidth="1"/>
    <col min="3586" max="3586" width="14.5546875" customWidth="1"/>
    <col min="3587" max="3587" width="12.5546875" customWidth="1"/>
    <col min="3588" max="3588" width="13.5546875" customWidth="1"/>
    <col min="3589" max="3589" width="12.88671875" customWidth="1"/>
    <col min="3590" max="3590" width="15.5546875" customWidth="1"/>
    <col min="3591" max="3591" width="14.88671875" customWidth="1"/>
    <col min="3592" max="3592" width="17.33203125" customWidth="1"/>
    <col min="3593" max="3598" width="15.6640625" customWidth="1"/>
    <col min="3599" max="3599" width="19.5546875" customWidth="1"/>
    <col min="3600" max="3600" width="14.88671875" customWidth="1"/>
    <col min="3601" max="3601" width="14.44140625" customWidth="1"/>
    <col min="3602" max="3602" width="18.33203125" customWidth="1"/>
    <col min="3603" max="3603" width="11.33203125" customWidth="1"/>
    <col min="3606" max="3606" width="9.88671875" bestFit="1" customWidth="1"/>
    <col min="3841" max="3841" width="12.6640625" customWidth="1"/>
    <col min="3842" max="3842" width="14.5546875" customWidth="1"/>
    <col min="3843" max="3843" width="12.5546875" customWidth="1"/>
    <col min="3844" max="3844" width="13.5546875" customWidth="1"/>
    <col min="3845" max="3845" width="12.88671875" customWidth="1"/>
    <col min="3846" max="3846" width="15.5546875" customWidth="1"/>
    <col min="3847" max="3847" width="14.88671875" customWidth="1"/>
    <col min="3848" max="3848" width="17.33203125" customWidth="1"/>
    <col min="3849" max="3854" width="15.6640625" customWidth="1"/>
    <col min="3855" max="3855" width="19.5546875" customWidth="1"/>
    <col min="3856" max="3856" width="14.88671875" customWidth="1"/>
    <col min="3857" max="3857" width="14.44140625" customWidth="1"/>
    <col min="3858" max="3858" width="18.33203125" customWidth="1"/>
    <col min="3859" max="3859" width="11.33203125" customWidth="1"/>
    <col min="3862" max="3862" width="9.88671875" bestFit="1" customWidth="1"/>
    <col min="4097" max="4097" width="12.6640625" customWidth="1"/>
    <col min="4098" max="4098" width="14.5546875" customWidth="1"/>
    <col min="4099" max="4099" width="12.5546875" customWidth="1"/>
    <col min="4100" max="4100" width="13.5546875" customWidth="1"/>
    <col min="4101" max="4101" width="12.88671875" customWidth="1"/>
    <col min="4102" max="4102" width="15.5546875" customWidth="1"/>
    <col min="4103" max="4103" width="14.88671875" customWidth="1"/>
    <col min="4104" max="4104" width="17.33203125" customWidth="1"/>
    <col min="4105" max="4110" width="15.6640625" customWidth="1"/>
    <col min="4111" max="4111" width="19.5546875" customWidth="1"/>
    <col min="4112" max="4112" width="14.88671875" customWidth="1"/>
    <col min="4113" max="4113" width="14.44140625" customWidth="1"/>
    <col min="4114" max="4114" width="18.33203125" customWidth="1"/>
    <col min="4115" max="4115" width="11.33203125" customWidth="1"/>
    <col min="4118" max="4118" width="9.88671875" bestFit="1" customWidth="1"/>
    <col min="4353" max="4353" width="12.6640625" customWidth="1"/>
    <col min="4354" max="4354" width="14.5546875" customWidth="1"/>
    <col min="4355" max="4355" width="12.5546875" customWidth="1"/>
    <col min="4356" max="4356" width="13.5546875" customWidth="1"/>
    <col min="4357" max="4357" width="12.88671875" customWidth="1"/>
    <col min="4358" max="4358" width="15.5546875" customWidth="1"/>
    <col min="4359" max="4359" width="14.88671875" customWidth="1"/>
    <col min="4360" max="4360" width="17.33203125" customWidth="1"/>
    <col min="4361" max="4366" width="15.6640625" customWidth="1"/>
    <col min="4367" max="4367" width="19.5546875" customWidth="1"/>
    <col min="4368" max="4368" width="14.88671875" customWidth="1"/>
    <col min="4369" max="4369" width="14.44140625" customWidth="1"/>
    <col min="4370" max="4370" width="18.33203125" customWidth="1"/>
    <col min="4371" max="4371" width="11.33203125" customWidth="1"/>
    <col min="4374" max="4374" width="9.88671875" bestFit="1" customWidth="1"/>
    <col min="4609" max="4609" width="12.6640625" customWidth="1"/>
    <col min="4610" max="4610" width="14.5546875" customWidth="1"/>
    <col min="4611" max="4611" width="12.5546875" customWidth="1"/>
    <col min="4612" max="4612" width="13.5546875" customWidth="1"/>
    <col min="4613" max="4613" width="12.88671875" customWidth="1"/>
    <col min="4614" max="4614" width="15.5546875" customWidth="1"/>
    <col min="4615" max="4615" width="14.88671875" customWidth="1"/>
    <col min="4616" max="4616" width="17.33203125" customWidth="1"/>
    <col min="4617" max="4622" width="15.6640625" customWidth="1"/>
    <col min="4623" max="4623" width="19.5546875" customWidth="1"/>
    <col min="4624" max="4624" width="14.88671875" customWidth="1"/>
    <col min="4625" max="4625" width="14.44140625" customWidth="1"/>
    <col min="4626" max="4626" width="18.33203125" customWidth="1"/>
    <col min="4627" max="4627" width="11.33203125" customWidth="1"/>
    <col min="4630" max="4630" width="9.88671875" bestFit="1" customWidth="1"/>
    <col min="4865" max="4865" width="12.6640625" customWidth="1"/>
    <col min="4866" max="4866" width="14.5546875" customWidth="1"/>
    <col min="4867" max="4867" width="12.5546875" customWidth="1"/>
    <col min="4868" max="4868" width="13.5546875" customWidth="1"/>
    <col min="4869" max="4869" width="12.88671875" customWidth="1"/>
    <col min="4870" max="4870" width="15.5546875" customWidth="1"/>
    <col min="4871" max="4871" width="14.88671875" customWidth="1"/>
    <col min="4872" max="4872" width="17.33203125" customWidth="1"/>
    <col min="4873" max="4878" width="15.6640625" customWidth="1"/>
    <col min="4879" max="4879" width="19.5546875" customWidth="1"/>
    <col min="4880" max="4880" width="14.88671875" customWidth="1"/>
    <col min="4881" max="4881" width="14.44140625" customWidth="1"/>
    <col min="4882" max="4882" width="18.33203125" customWidth="1"/>
    <col min="4883" max="4883" width="11.33203125" customWidth="1"/>
    <col min="4886" max="4886" width="9.88671875" bestFit="1" customWidth="1"/>
    <col min="5121" max="5121" width="12.6640625" customWidth="1"/>
    <col min="5122" max="5122" width="14.5546875" customWidth="1"/>
    <col min="5123" max="5123" width="12.5546875" customWidth="1"/>
    <col min="5124" max="5124" width="13.5546875" customWidth="1"/>
    <col min="5125" max="5125" width="12.88671875" customWidth="1"/>
    <col min="5126" max="5126" width="15.5546875" customWidth="1"/>
    <col min="5127" max="5127" width="14.88671875" customWidth="1"/>
    <col min="5128" max="5128" width="17.33203125" customWidth="1"/>
    <col min="5129" max="5134" width="15.6640625" customWidth="1"/>
    <col min="5135" max="5135" width="19.5546875" customWidth="1"/>
    <col min="5136" max="5136" width="14.88671875" customWidth="1"/>
    <col min="5137" max="5137" width="14.44140625" customWidth="1"/>
    <col min="5138" max="5138" width="18.33203125" customWidth="1"/>
    <col min="5139" max="5139" width="11.33203125" customWidth="1"/>
    <col min="5142" max="5142" width="9.88671875" bestFit="1" customWidth="1"/>
    <col min="5377" max="5377" width="12.6640625" customWidth="1"/>
    <col min="5378" max="5378" width="14.5546875" customWidth="1"/>
    <col min="5379" max="5379" width="12.5546875" customWidth="1"/>
    <col min="5380" max="5380" width="13.5546875" customWidth="1"/>
    <col min="5381" max="5381" width="12.88671875" customWidth="1"/>
    <col min="5382" max="5382" width="15.5546875" customWidth="1"/>
    <col min="5383" max="5383" width="14.88671875" customWidth="1"/>
    <col min="5384" max="5384" width="17.33203125" customWidth="1"/>
    <col min="5385" max="5390" width="15.6640625" customWidth="1"/>
    <col min="5391" max="5391" width="19.5546875" customWidth="1"/>
    <col min="5392" max="5392" width="14.88671875" customWidth="1"/>
    <col min="5393" max="5393" width="14.44140625" customWidth="1"/>
    <col min="5394" max="5394" width="18.33203125" customWidth="1"/>
    <col min="5395" max="5395" width="11.33203125" customWidth="1"/>
    <col min="5398" max="5398" width="9.88671875" bestFit="1" customWidth="1"/>
    <col min="5633" max="5633" width="12.6640625" customWidth="1"/>
    <col min="5634" max="5634" width="14.5546875" customWidth="1"/>
    <col min="5635" max="5635" width="12.5546875" customWidth="1"/>
    <col min="5636" max="5636" width="13.5546875" customWidth="1"/>
    <col min="5637" max="5637" width="12.88671875" customWidth="1"/>
    <col min="5638" max="5638" width="15.5546875" customWidth="1"/>
    <col min="5639" max="5639" width="14.88671875" customWidth="1"/>
    <col min="5640" max="5640" width="17.33203125" customWidth="1"/>
    <col min="5641" max="5646" width="15.6640625" customWidth="1"/>
    <col min="5647" max="5647" width="19.5546875" customWidth="1"/>
    <col min="5648" max="5648" width="14.88671875" customWidth="1"/>
    <col min="5649" max="5649" width="14.44140625" customWidth="1"/>
    <col min="5650" max="5650" width="18.33203125" customWidth="1"/>
    <col min="5651" max="5651" width="11.33203125" customWidth="1"/>
    <col min="5654" max="5654" width="9.88671875" bestFit="1" customWidth="1"/>
    <col min="5889" max="5889" width="12.6640625" customWidth="1"/>
    <col min="5890" max="5890" width="14.5546875" customWidth="1"/>
    <col min="5891" max="5891" width="12.5546875" customWidth="1"/>
    <col min="5892" max="5892" width="13.5546875" customWidth="1"/>
    <col min="5893" max="5893" width="12.88671875" customWidth="1"/>
    <col min="5894" max="5894" width="15.5546875" customWidth="1"/>
    <col min="5895" max="5895" width="14.88671875" customWidth="1"/>
    <col min="5896" max="5896" width="17.33203125" customWidth="1"/>
    <col min="5897" max="5902" width="15.6640625" customWidth="1"/>
    <col min="5903" max="5903" width="19.5546875" customWidth="1"/>
    <col min="5904" max="5904" width="14.88671875" customWidth="1"/>
    <col min="5905" max="5905" width="14.44140625" customWidth="1"/>
    <col min="5906" max="5906" width="18.33203125" customWidth="1"/>
    <col min="5907" max="5907" width="11.33203125" customWidth="1"/>
    <col min="5910" max="5910" width="9.88671875" bestFit="1" customWidth="1"/>
    <col min="6145" max="6145" width="12.6640625" customWidth="1"/>
    <col min="6146" max="6146" width="14.5546875" customWidth="1"/>
    <col min="6147" max="6147" width="12.5546875" customWidth="1"/>
    <col min="6148" max="6148" width="13.5546875" customWidth="1"/>
    <col min="6149" max="6149" width="12.88671875" customWidth="1"/>
    <col min="6150" max="6150" width="15.5546875" customWidth="1"/>
    <col min="6151" max="6151" width="14.88671875" customWidth="1"/>
    <col min="6152" max="6152" width="17.33203125" customWidth="1"/>
    <col min="6153" max="6158" width="15.6640625" customWidth="1"/>
    <col min="6159" max="6159" width="19.5546875" customWidth="1"/>
    <col min="6160" max="6160" width="14.88671875" customWidth="1"/>
    <col min="6161" max="6161" width="14.44140625" customWidth="1"/>
    <col min="6162" max="6162" width="18.33203125" customWidth="1"/>
    <col min="6163" max="6163" width="11.33203125" customWidth="1"/>
    <col min="6166" max="6166" width="9.88671875" bestFit="1" customWidth="1"/>
    <col min="6401" max="6401" width="12.6640625" customWidth="1"/>
    <col min="6402" max="6402" width="14.5546875" customWidth="1"/>
    <col min="6403" max="6403" width="12.5546875" customWidth="1"/>
    <col min="6404" max="6404" width="13.5546875" customWidth="1"/>
    <col min="6405" max="6405" width="12.88671875" customWidth="1"/>
    <col min="6406" max="6406" width="15.5546875" customWidth="1"/>
    <col min="6407" max="6407" width="14.88671875" customWidth="1"/>
    <col min="6408" max="6408" width="17.33203125" customWidth="1"/>
    <col min="6409" max="6414" width="15.6640625" customWidth="1"/>
    <col min="6415" max="6415" width="19.5546875" customWidth="1"/>
    <col min="6416" max="6416" width="14.88671875" customWidth="1"/>
    <col min="6417" max="6417" width="14.44140625" customWidth="1"/>
    <col min="6418" max="6418" width="18.33203125" customWidth="1"/>
    <col min="6419" max="6419" width="11.33203125" customWidth="1"/>
    <col min="6422" max="6422" width="9.88671875" bestFit="1" customWidth="1"/>
    <col min="6657" max="6657" width="12.6640625" customWidth="1"/>
    <col min="6658" max="6658" width="14.5546875" customWidth="1"/>
    <col min="6659" max="6659" width="12.5546875" customWidth="1"/>
    <col min="6660" max="6660" width="13.5546875" customWidth="1"/>
    <col min="6661" max="6661" width="12.88671875" customWidth="1"/>
    <col min="6662" max="6662" width="15.5546875" customWidth="1"/>
    <col min="6663" max="6663" width="14.88671875" customWidth="1"/>
    <col min="6664" max="6664" width="17.33203125" customWidth="1"/>
    <col min="6665" max="6670" width="15.6640625" customWidth="1"/>
    <col min="6671" max="6671" width="19.5546875" customWidth="1"/>
    <col min="6672" max="6672" width="14.88671875" customWidth="1"/>
    <col min="6673" max="6673" width="14.44140625" customWidth="1"/>
    <col min="6674" max="6674" width="18.33203125" customWidth="1"/>
    <col min="6675" max="6675" width="11.33203125" customWidth="1"/>
    <col min="6678" max="6678" width="9.88671875" bestFit="1" customWidth="1"/>
    <col min="6913" max="6913" width="12.6640625" customWidth="1"/>
    <col min="6914" max="6914" width="14.5546875" customWidth="1"/>
    <col min="6915" max="6915" width="12.5546875" customWidth="1"/>
    <col min="6916" max="6916" width="13.5546875" customWidth="1"/>
    <col min="6917" max="6917" width="12.88671875" customWidth="1"/>
    <col min="6918" max="6918" width="15.5546875" customWidth="1"/>
    <col min="6919" max="6919" width="14.88671875" customWidth="1"/>
    <col min="6920" max="6920" width="17.33203125" customWidth="1"/>
    <col min="6921" max="6926" width="15.6640625" customWidth="1"/>
    <col min="6927" max="6927" width="19.5546875" customWidth="1"/>
    <col min="6928" max="6928" width="14.88671875" customWidth="1"/>
    <col min="6929" max="6929" width="14.44140625" customWidth="1"/>
    <col min="6930" max="6930" width="18.33203125" customWidth="1"/>
    <col min="6931" max="6931" width="11.33203125" customWidth="1"/>
    <col min="6934" max="6934" width="9.88671875" bestFit="1" customWidth="1"/>
    <col min="7169" max="7169" width="12.6640625" customWidth="1"/>
    <col min="7170" max="7170" width="14.5546875" customWidth="1"/>
    <col min="7171" max="7171" width="12.5546875" customWidth="1"/>
    <col min="7172" max="7172" width="13.5546875" customWidth="1"/>
    <col min="7173" max="7173" width="12.88671875" customWidth="1"/>
    <col min="7174" max="7174" width="15.5546875" customWidth="1"/>
    <col min="7175" max="7175" width="14.88671875" customWidth="1"/>
    <col min="7176" max="7176" width="17.33203125" customWidth="1"/>
    <col min="7177" max="7182" width="15.6640625" customWidth="1"/>
    <col min="7183" max="7183" width="19.5546875" customWidth="1"/>
    <col min="7184" max="7184" width="14.88671875" customWidth="1"/>
    <col min="7185" max="7185" width="14.44140625" customWidth="1"/>
    <col min="7186" max="7186" width="18.33203125" customWidth="1"/>
    <col min="7187" max="7187" width="11.33203125" customWidth="1"/>
    <col min="7190" max="7190" width="9.88671875" bestFit="1" customWidth="1"/>
    <col min="7425" max="7425" width="12.6640625" customWidth="1"/>
    <col min="7426" max="7426" width="14.5546875" customWidth="1"/>
    <col min="7427" max="7427" width="12.5546875" customWidth="1"/>
    <col min="7428" max="7428" width="13.5546875" customWidth="1"/>
    <col min="7429" max="7429" width="12.88671875" customWidth="1"/>
    <col min="7430" max="7430" width="15.5546875" customWidth="1"/>
    <col min="7431" max="7431" width="14.88671875" customWidth="1"/>
    <col min="7432" max="7432" width="17.33203125" customWidth="1"/>
    <col min="7433" max="7438" width="15.6640625" customWidth="1"/>
    <col min="7439" max="7439" width="19.5546875" customWidth="1"/>
    <col min="7440" max="7440" width="14.88671875" customWidth="1"/>
    <col min="7441" max="7441" width="14.44140625" customWidth="1"/>
    <col min="7442" max="7442" width="18.33203125" customWidth="1"/>
    <col min="7443" max="7443" width="11.33203125" customWidth="1"/>
    <col min="7446" max="7446" width="9.88671875" bestFit="1" customWidth="1"/>
    <col min="7681" max="7681" width="12.6640625" customWidth="1"/>
    <col min="7682" max="7682" width="14.5546875" customWidth="1"/>
    <col min="7683" max="7683" width="12.5546875" customWidth="1"/>
    <col min="7684" max="7684" width="13.5546875" customWidth="1"/>
    <col min="7685" max="7685" width="12.88671875" customWidth="1"/>
    <col min="7686" max="7686" width="15.5546875" customWidth="1"/>
    <col min="7687" max="7687" width="14.88671875" customWidth="1"/>
    <col min="7688" max="7688" width="17.33203125" customWidth="1"/>
    <col min="7689" max="7694" width="15.6640625" customWidth="1"/>
    <col min="7695" max="7695" width="19.5546875" customWidth="1"/>
    <col min="7696" max="7696" width="14.88671875" customWidth="1"/>
    <col min="7697" max="7697" width="14.44140625" customWidth="1"/>
    <col min="7698" max="7698" width="18.33203125" customWidth="1"/>
    <col min="7699" max="7699" width="11.33203125" customWidth="1"/>
    <col min="7702" max="7702" width="9.88671875" bestFit="1" customWidth="1"/>
    <col min="7937" max="7937" width="12.6640625" customWidth="1"/>
    <col min="7938" max="7938" width="14.5546875" customWidth="1"/>
    <col min="7939" max="7939" width="12.5546875" customWidth="1"/>
    <col min="7940" max="7940" width="13.5546875" customWidth="1"/>
    <col min="7941" max="7941" width="12.88671875" customWidth="1"/>
    <col min="7942" max="7942" width="15.5546875" customWidth="1"/>
    <col min="7943" max="7943" width="14.88671875" customWidth="1"/>
    <col min="7944" max="7944" width="17.33203125" customWidth="1"/>
    <col min="7945" max="7950" width="15.6640625" customWidth="1"/>
    <col min="7951" max="7951" width="19.5546875" customWidth="1"/>
    <col min="7952" max="7952" width="14.88671875" customWidth="1"/>
    <col min="7953" max="7953" width="14.44140625" customWidth="1"/>
    <col min="7954" max="7954" width="18.33203125" customWidth="1"/>
    <col min="7955" max="7955" width="11.33203125" customWidth="1"/>
    <col min="7958" max="7958" width="9.88671875" bestFit="1" customWidth="1"/>
    <col min="8193" max="8193" width="12.6640625" customWidth="1"/>
    <col min="8194" max="8194" width="14.5546875" customWidth="1"/>
    <col min="8195" max="8195" width="12.5546875" customWidth="1"/>
    <col min="8196" max="8196" width="13.5546875" customWidth="1"/>
    <col min="8197" max="8197" width="12.88671875" customWidth="1"/>
    <col min="8198" max="8198" width="15.5546875" customWidth="1"/>
    <col min="8199" max="8199" width="14.88671875" customWidth="1"/>
    <col min="8200" max="8200" width="17.33203125" customWidth="1"/>
    <col min="8201" max="8206" width="15.6640625" customWidth="1"/>
    <col min="8207" max="8207" width="19.5546875" customWidth="1"/>
    <col min="8208" max="8208" width="14.88671875" customWidth="1"/>
    <col min="8209" max="8209" width="14.44140625" customWidth="1"/>
    <col min="8210" max="8210" width="18.33203125" customWidth="1"/>
    <col min="8211" max="8211" width="11.33203125" customWidth="1"/>
    <col min="8214" max="8214" width="9.88671875" bestFit="1" customWidth="1"/>
    <col min="8449" max="8449" width="12.6640625" customWidth="1"/>
    <col min="8450" max="8450" width="14.5546875" customWidth="1"/>
    <col min="8451" max="8451" width="12.5546875" customWidth="1"/>
    <col min="8452" max="8452" width="13.5546875" customWidth="1"/>
    <col min="8453" max="8453" width="12.88671875" customWidth="1"/>
    <col min="8454" max="8454" width="15.5546875" customWidth="1"/>
    <col min="8455" max="8455" width="14.88671875" customWidth="1"/>
    <col min="8456" max="8456" width="17.33203125" customWidth="1"/>
    <col min="8457" max="8462" width="15.6640625" customWidth="1"/>
    <col min="8463" max="8463" width="19.5546875" customWidth="1"/>
    <col min="8464" max="8464" width="14.88671875" customWidth="1"/>
    <col min="8465" max="8465" width="14.44140625" customWidth="1"/>
    <col min="8466" max="8466" width="18.33203125" customWidth="1"/>
    <col min="8467" max="8467" width="11.33203125" customWidth="1"/>
    <col min="8470" max="8470" width="9.88671875" bestFit="1" customWidth="1"/>
    <col min="8705" max="8705" width="12.6640625" customWidth="1"/>
    <col min="8706" max="8706" width="14.5546875" customWidth="1"/>
    <col min="8707" max="8707" width="12.5546875" customWidth="1"/>
    <col min="8708" max="8708" width="13.5546875" customWidth="1"/>
    <col min="8709" max="8709" width="12.88671875" customWidth="1"/>
    <col min="8710" max="8710" width="15.5546875" customWidth="1"/>
    <col min="8711" max="8711" width="14.88671875" customWidth="1"/>
    <col min="8712" max="8712" width="17.33203125" customWidth="1"/>
    <col min="8713" max="8718" width="15.6640625" customWidth="1"/>
    <col min="8719" max="8719" width="19.5546875" customWidth="1"/>
    <col min="8720" max="8720" width="14.88671875" customWidth="1"/>
    <col min="8721" max="8721" width="14.44140625" customWidth="1"/>
    <col min="8722" max="8722" width="18.33203125" customWidth="1"/>
    <col min="8723" max="8723" width="11.33203125" customWidth="1"/>
    <col min="8726" max="8726" width="9.88671875" bestFit="1" customWidth="1"/>
    <col min="8961" max="8961" width="12.6640625" customWidth="1"/>
    <col min="8962" max="8962" width="14.5546875" customWidth="1"/>
    <col min="8963" max="8963" width="12.5546875" customWidth="1"/>
    <col min="8964" max="8964" width="13.5546875" customWidth="1"/>
    <col min="8965" max="8965" width="12.88671875" customWidth="1"/>
    <col min="8966" max="8966" width="15.5546875" customWidth="1"/>
    <col min="8967" max="8967" width="14.88671875" customWidth="1"/>
    <col min="8968" max="8968" width="17.33203125" customWidth="1"/>
    <col min="8969" max="8974" width="15.6640625" customWidth="1"/>
    <col min="8975" max="8975" width="19.5546875" customWidth="1"/>
    <col min="8976" max="8976" width="14.88671875" customWidth="1"/>
    <col min="8977" max="8977" width="14.44140625" customWidth="1"/>
    <col min="8978" max="8978" width="18.33203125" customWidth="1"/>
    <col min="8979" max="8979" width="11.33203125" customWidth="1"/>
    <col min="8982" max="8982" width="9.88671875" bestFit="1" customWidth="1"/>
    <col min="9217" max="9217" width="12.6640625" customWidth="1"/>
    <col min="9218" max="9218" width="14.5546875" customWidth="1"/>
    <col min="9219" max="9219" width="12.5546875" customWidth="1"/>
    <col min="9220" max="9220" width="13.5546875" customWidth="1"/>
    <col min="9221" max="9221" width="12.88671875" customWidth="1"/>
    <col min="9222" max="9222" width="15.5546875" customWidth="1"/>
    <col min="9223" max="9223" width="14.88671875" customWidth="1"/>
    <col min="9224" max="9224" width="17.33203125" customWidth="1"/>
    <col min="9225" max="9230" width="15.6640625" customWidth="1"/>
    <col min="9231" max="9231" width="19.5546875" customWidth="1"/>
    <col min="9232" max="9232" width="14.88671875" customWidth="1"/>
    <col min="9233" max="9233" width="14.44140625" customWidth="1"/>
    <col min="9234" max="9234" width="18.33203125" customWidth="1"/>
    <col min="9235" max="9235" width="11.33203125" customWidth="1"/>
    <col min="9238" max="9238" width="9.88671875" bestFit="1" customWidth="1"/>
    <col min="9473" max="9473" width="12.6640625" customWidth="1"/>
    <col min="9474" max="9474" width="14.5546875" customWidth="1"/>
    <col min="9475" max="9475" width="12.5546875" customWidth="1"/>
    <col min="9476" max="9476" width="13.5546875" customWidth="1"/>
    <col min="9477" max="9477" width="12.88671875" customWidth="1"/>
    <col min="9478" max="9478" width="15.5546875" customWidth="1"/>
    <col min="9479" max="9479" width="14.88671875" customWidth="1"/>
    <col min="9480" max="9480" width="17.33203125" customWidth="1"/>
    <col min="9481" max="9486" width="15.6640625" customWidth="1"/>
    <col min="9487" max="9487" width="19.5546875" customWidth="1"/>
    <col min="9488" max="9488" width="14.88671875" customWidth="1"/>
    <col min="9489" max="9489" width="14.44140625" customWidth="1"/>
    <col min="9490" max="9490" width="18.33203125" customWidth="1"/>
    <col min="9491" max="9491" width="11.33203125" customWidth="1"/>
    <col min="9494" max="9494" width="9.88671875" bestFit="1" customWidth="1"/>
    <col min="9729" max="9729" width="12.6640625" customWidth="1"/>
    <col min="9730" max="9730" width="14.5546875" customWidth="1"/>
    <col min="9731" max="9731" width="12.5546875" customWidth="1"/>
    <col min="9732" max="9732" width="13.5546875" customWidth="1"/>
    <col min="9733" max="9733" width="12.88671875" customWidth="1"/>
    <col min="9734" max="9734" width="15.5546875" customWidth="1"/>
    <col min="9735" max="9735" width="14.88671875" customWidth="1"/>
    <col min="9736" max="9736" width="17.33203125" customWidth="1"/>
    <col min="9737" max="9742" width="15.6640625" customWidth="1"/>
    <col min="9743" max="9743" width="19.5546875" customWidth="1"/>
    <col min="9744" max="9744" width="14.88671875" customWidth="1"/>
    <col min="9745" max="9745" width="14.44140625" customWidth="1"/>
    <col min="9746" max="9746" width="18.33203125" customWidth="1"/>
    <col min="9747" max="9747" width="11.33203125" customWidth="1"/>
    <col min="9750" max="9750" width="9.88671875" bestFit="1" customWidth="1"/>
    <col min="9985" max="9985" width="12.6640625" customWidth="1"/>
    <col min="9986" max="9986" width="14.5546875" customWidth="1"/>
    <col min="9987" max="9987" width="12.5546875" customWidth="1"/>
    <col min="9988" max="9988" width="13.5546875" customWidth="1"/>
    <col min="9989" max="9989" width="12.88671875" customWidth="1"/>
    <col min="9990" max="9990" width="15.5546875" customWidth="1"/>
    <col min="9991" max="9991" width="14.88671875" customWidth="1"/>
    <col min="9992" max="9992" width="17.33203125" customWidth="1"/>
    <col min="9993" max="9998" width="15.6640625" customWidth="1"/>
    <col min="9999" max="9999" width="19.5546875" customWidth="1"/>
    <col min="10000" max="10000" width="14.88671875" customWidth="1"/>
    <col min="10001" max="10001" width="14.44140625" customWidth="1"/>
    <col min="10002" max="10002" width="18.33203125" customWidth="1"/>
    <col min="10003" max="10003" width="11.33203125" customWidth="1"/>
    <col min="10006" max="10006" width="9.88671875" bestFit="1" customWidth="1"/>
    <col min="10241" max="10241" width="12.6640625" customWidth="1"/>
    <col min="10242" max="10242" width="14.5546875" customWidth="1"/>
    <col min="10243" max="10243" width="12.5546875" customWidth="1"/>
    <col min="10244" max="10244" width="13.5546875" customWidth="1"/>
    <col min="10245" max="10245" width="12.88671875" customWidth="1"/>
    <col min="10246" max="10246" width="15.5546875" customWidth="1"/>
    <col min="10247" max="10247" width="14.88671875" customWidth="1"/>
    <col min="10248" max="10248" width="17.33203125" customWidth="1"/>
    <col min="10249" max="10254" width="15.6640625" customWidth="1"/>
    <col min="10255" max="10255" width="19.5546875" customWidth="1"/>
    <col min="10256" max="10256" width="14.88671875" customWidth="1"/>
    <col min="10257" max="10257" width="14.44140625" customWidth="1"/>
    <col min="10258" max="10258" width="18.33203125" customWidth="1"/>
    <col min="10259" max="10259" width="11.33203125" customWidth="1"/>
    <col min="10262" max="10262" width="9.88671875" bestFit="1" customWidth="1"/>
    <col min="10497" max="10497" width="12.6640625" customWidth="1"/>
    <col min="10498" max="10498" width="14.5546875" customWidth="1"/>
    <col min="10499" max="10499" width="12.5546875" customWidth="1"/>
    <col min="10500" max="10500" width="13.5546875" customWidth="1"/>
    <col min="10501" max="10501" width="12.88671875" customWidth="1"/>
    <col min="10502" max="10502" width="15.5546875" customWidth="1"/>
    <col min="10503" max="10503" width="14.88671875" customWidth="1"/>
    <col min="10504" max="10504" width="17.33203125" customWidth="1"/>
    <col min="10505" max="10510" width="15.6640625" customWidth="1"/>
    <col min="10511" max="10511" width="19.5546875" customWidth="1"/>
    <col min="10512" max="10512" width="14.88671875" customWidth="1"/>
    <col min="10513" max="10513" width="14.44140625" customWidth="1"/>
    <col min="10514" max="10514" width="18.33203125" customWidth="1"/>
    <col min="10515" max="10515" width="11.33203125" customWidth="1"/>
    <col min="10518" max="10518" width="9.88671875" bestFit="1" customWidth="1"/>
    <col min="10753" max="10753" width="12.6640625" customWidth="1"/>
    <col min="10754" max="10754" width="14.5546875" customWidth="1"/>
    <col min="10755" max="10755" width="12.5546875" customWidth="1"/>
    <col min="10756" max="10756" width="13.5546875" customWidth="1"/>
    <col min="10757" max="10757" width="12.88671875" customWidth="1"/>
    <col min="10758" max="10758" width="15.5546875" customWidth="1"/>
    <col min="10759" max="10759" width="14.88671875" customWidth="1"/>
    <col min="10760" max="10760" width="17.33203125" customWidth="1"/>
    <col min="10761" max="10766" width="15.6640625" customWidth="1"/>
    <col min="10767" max="10767" width="19.5546875" customWidth="1"/>
    <col min="10768" max="10768" width="14.88671875" customWidth="1"/>
    <col min="10769" max="10769" width="14.44140625" customWidth="1"/>
    <col min="10770" max="10770" width="18.33203125" customWidth="1"/>
    <col min="10771" max="10771" width="11.33203125" customWidth="1"/>
    <col min="10774" max="10774" width="9.88671875" bestFit="1" customWidth="1"/>
    <col min="11009" max="11009" width="12.6640625" customWidth="1"/>
    <col min="11010" max="11010" width="14.5546875" customWidth="1"/>
    <col min="11011" max="11011" width="12.5546875" customWidth="1"/>
    <col min="11012" max="11012" width="13.5546875" customWidth="1"/>
    <col min="11013" max="11013" width="12.88671875" customWidth="1"/>
    <col min="11014" max="11014" width="15.5546875" customWidth="1"/>
    <col min="11015" max="11015" width="14.88671875" customWidth="1"/>
    <col min="11016" max="11016" width="17.33203125" customWidth="1"/>
    <col min="11017" max="11022" width="15.6640625" customWidth="1"/>
    <col min="11023" max="11023" width="19.5546875" customWidth="1"/>
    <col min="11024" max="11024" width="14.88671875" customWidth="1"/>
    <col min="11025" max="11025" width="14.44140625" customWidth="1"/>
    <col min="11026" max="11026" width="18.33203125" customWidth="1"/>
    <col min="11027" max="11027" width="11.33203125" customWidth="1"/>
    <col min="11030" max="11030" width="9.88671875" bestFit="1" customWidth="1"/>
    <col min="11265" max="11265" width="12.6640625" customWidth="1"/>
    <col min="11266" max="11266" width="14.5546875" customWidth="1"/>
    <col min="11267" max="11267" width="12.5546875" customWidth="1"/>
    <col min="11268" max="11268" width="13.5546875" customWidth="1"/>
    <col min="11269" max="11269" width="12.88671875" customWidth="1"/>
    <col min="11270" max="11270" width="15.5546875" customWidth="1"/>
    <col min="11271" max="11271" width="14.88671875" customWidth="1"/>
    <col min="11272" max="11272" width="17.33203125" customWidth="1"/>
    <col min="11273" max="11278" width="15.6640625" customWidth="1"/>
    <col min="11279" max="11279" width="19.5546875" customWidth="1"/>
    <col min="11280" max="11280" width="14.88671875" customWidth="1"/>
    <col min="11281" max="11281" width="14.44140625" customWidth="1"/>
    <col min="11282" max="11282" width="18.33203125" customWidth="1"/>
    <col min="11283" max="11283" width="11.33203125" customWidth="1"/>
    <col min="11286" max="11286" width="9.88671875" bestFit="1" customWidth="1"/>
    <col min="11521" max="11521" width="12.6640625" customWidth="1"/>
    <col min="11522" max="11522" width="14.5546875" customWidth="1"/>
    <col min="11523" max="11523" width="12.5546875" customWidth="1"/>
    <col min="11524" max="11524" width="13.5546875" customWidth="1"/>
    <col min="11525" max="11525" width="12.88671875" customWidth="1"/>
    <col min="11526" max="11526" width="15.5546875" customWidth="1"/>
    <col min="11527" max="11527" width="14.88671875" customWidth="1"/>
    <col min="11528" max="11528" width="17.33203125" customWidth="1"/>
    <col min="11529" max="11534" width="15.6640625" customWidth="1"/>
    <col min="11535" max="11535" width="19.5546875" customWidth="1"/>
    <col min="11536" max="11536" width="14.88671875" customWidth="1"/>
    <col min="11537" max="11537" width="14.44140625" customWidth="1"/>
    <col min="11538" max="11538" width="18.33203125" customWidth="1"/>
    <col min="11539" max="11539" width="11.33203125" customWidth="1"/>
    <col min="11542" max="11542" width="9.88671875" bestFit="1" customWidth="1"/>
    <col min="11777" max="11777" width="12.6640625" customWidth="1"/>
    <col min="11778" max="11778" width="14.5546875" customWidth="1"/>
    <col min="11779" max="11779" width="12.5546875" customWidth="1"/>
    <col min="11780" max="11780" width="13.5546875" customWidth="1"/>
    <col min="11781" max="11781" width="12.88671875" customWidth="1"/>
    <col min="11782" max="11782" width="15.5546875" customWidth="1"/>
    <col min="11783" max="11783" width="14.88671875" customWidth="1"/>
    <col min="11784" max="11784" width="17.33203125" customWidth="1"/>
    <col min="11785" max="11790" width="15.6640625" customWidth="1"/>
    <col min="11791" max="11791" width="19.5546875" customWidth="1"/>
    <col min="11792" max="11792" width="14.88671875" customWidth="1"/>
    <col min="11793" max="11793" width="14.44140625" customWidth="1"/>
    <col min="11794" max="11794" width="18.33203125" customWidth="1"/>
    <col min="11795" max="11795" width="11.33203125" customWidth="1"/>
    <col min="11798" max="11798" width="9.88671875" bestFit="1" customWidth="1"/>
    <col min="12033" max="12033" width="12.6640625" customWidth="1"/>
    <col min="12034" max="12034" width="14.5546875" customWidth="1"/>
    <col min="12035" max="12035" width="12.5546875" customWidth="1"/>
    <col min="12036" max="12036" width="13.5546875" customWidth="1"/>
    <col min="12037" max="12037" width="12.88671875" customWidth="1"/>
    <col min="12038" max="12038" width="15.5546875" customWidth="1"/>
    <col min="12039" max="12039" width="14.88671875" customWidth="1"/>
    <col min="12040" max="12040" width="17.33203125" customWidth="1"/>
    <col min="12041" max="12046" width="15.6640625" customWidth="1"/>
    <col min="12047" max="12047" width="19.5546875" customWidth="1"/>
    <col min="12048" max="12048" width="14.88671875" customWidth="1"/>
    <col min="12049" max="12049" width="14.44140625" customWidth="1"/>
    <col min="12050" max="12050" width="18.33203125" customWidth="1"/>
    <col min="12051" max="12051" width="11.33203125" customWidth="1"/>
    <col min="12054" max="12054" width="9.88671875" bestFit="1" customWidth="1"/>
    <col min="12289" max="12289" width="12.6640625" customWidth="1"/>
    <col min="12290" max="12290" width="14.5546875" customWidth="1"/>
    <col min="12291" max="12291" width="12.5546875" customWidth="1"/>
    <col min="12292" max="12292" width="13.5546875" customWidth="1"/>
    <col min="12293" max="12293" width="12.88671875" customWidth="1"/>
    <col min="12294" max="12294" width="15.5546875" customWidth="1"/>
    <col min="12295" max="12295" width="14.88671875" customWidth="1"/>
    <col min="12296" max="12296" width="17.33203125" customWidth="1"/>
    <col min="12297" max="12302" width="15.6640625" customWidth="1"/>
    <col min="12303" max="12303" width="19.5546875" customWidth="1"/>
    <col min="12304" max="12304" width="14.88671875" customWidth="1"/>
    <col min="12305" max="12305" width="14.44140625" customWidth="1"/>
    <col min="12306" max="12306" width="18.33203125" customWidth="1"/>
    <col min="12307" max="12307" width="11.33203125" customWidth="1"/>
    <col min="12310" max="12310" width="9.88671875" bestFit="1" customWidth="1"/>
    <col min="12545" max="12545" width="12.6640625" customWidth="1"/>
    <col min="12546" max="12546" width="14.5546875" customWidth="1"/>
    <col min="12547" max="12547" width="12.5546875" customWidth="1"/>
    <col min="12548" max="12548" width="13.5546875" customWidth="1"/>
    <col min="12549" max="12549" width="12.88671875" customWidth="1"/>
    <col min="12550" max="12550" width="15.5546875" customWidth="1"/>
    <col min="12551" max="12551" width="14.88671875" customWidth="1"/>
    <col min="12552" max="12552" width="17.33203125" customWidth="1"/>
    <col min="12553" max="12558" width="15.6640625" customWidth="1"/>
    <col min="12559" max="12559" width="19.5546875" customWidth="1"/>
    <col min="12560" max="12560" width="14.88671875" customWidth="1"/>
    <col min="12561" max="12561" width="14.44140625" customWidth="1"/>
    <col min="12562" max="12562" width="18.33203125" customWidth="1"/>
    <col min="12563" max="12563" width="11.33203125" customWidth="1"/>
    <col min="12566" max="12566" width="9.88671875" bestFit="1" customWidth="1"/>
    <col min="12801" max="12801" width="12.6640625" customWidth="1"/>
    <col min="12802" max="12802" width="14.5546875" customWidth="1"/>
    <col min="12803" max="12803" width="12.5546875" customWidth="1"/>
    <col min="12804" max="12804" width="13.5546875" customWidth="1"/>
    <col min="12805" max="12805" width="12.88671875" customWidth="1"/>
    <col min="12806" max="12806" width="15.5546875" customWidth="1"/>
    <col min="12807" max="12807" width="14.88671875" customWidth="1"/>
    <col min="12808" max="12808" width="17.33203125" customWidth="1"/>
    <col min="12809" max="12814" width="15.6640625" customWidth="1"/>
    <col min="12815" max="12815" width="19.5546875" customWidth="1"/>
    <col min="12816" max="12816" width="14.88671875" customWidth="1"/>
    <col min="12817" max="12817" width="14.44140625" customWidth="1"/>
    <col min="12818" max="12818" width="18.33203125" customWidth="1"/>
    <col min="12819" max="12819" width="11.33203125" customWidth="1"/>
    <col min="12822" max="12822" width="9.88671875" bestFit="1" customWidth="1"/>
    <col min="13057" max="13057" width="12.6640625" customWidth="1"/>
    <col min="13058" max="13058" width="14.5546875" customWidth="1"/>
    <col min="13059" max="13059" width="12.5546875" customWidth="1"/>
    <col min="13060" max="13060" width="13.5546875" customWidth="1"/>
    <col min="13061" max="13061" width="12.88671875" customWidth="1"/>
    <col min="13062" max="13062" width="15.5546875" customWidth="1"/>
    <col min="13063" max="13063" width="14.88671875" customWidth="1"/>
    <col min="13064" max="13064" width="17.33203125" customWidth="1"/>
    <col min="13065" max="13070" width="15.6640625" customWidth="1"/>
    <col min="13071" max="13071" width="19.5546875" customWidth="1"/>
    <col min="13072" max="13072" width="14.88671875" customWidth="1"/>
    <col min="13073" max="13073" width="14.44140625" customWidth="1"/>
    <col min="13074" max="13074" width="18.33203125" customWidth="1"/>
    <col min="13075" max="13075" width="11.33203125" customWidth="1"/>
    <col min="13078" max="13078" width="9.88671875" bestFit="1" customWidth="1"/>
    <col min="13313" max="13313" width="12.6640625" customWidth="1"/>
    <col min="13314" max="13314" width="14.5546875" customWidth="1"/>
    <col min="13315" max="13315" width="12.5546875" customWidth="1"/>
    <col min="13316" max="13316" width="13.5546875" customWidth="1"/>
    <col min="13317" max="13317" width="12.88671875" customWidth="1"/>
    <col min="13318" max="13318" width="15.5546875" customWidth="1"/>
    <col min="13319" max="13319" width="14.88671875" customWidth="1"/>
    <col min="13320" max="13320" width="17.33203125" customWidth="1"/>
    <col min="13321" max="13326" width="15.6640625" customWidth="1"/>
    <col min="13327" max="13327" width="19.5546875" customWidth="1"/>
    <col min="13328" max="13328" width="14.88671875" customWidth="1"/>
    <col min="13329" max="13329" width="14.44140625" customWidth="1"/>
    <col min="13330" max="13330" width="18.33203125" customWidth="1"/>
    <col min="13331" max="13331" width="11.33203125" customWidth="1"/>
    <col min="13334" max="13334" width="9.88671875" bestFit="1" customWidth="1"/>
    <col min="13569" max="13569" width="12.6640625" customWidth="1"/>
    <col min="13570" max="13570" width="14.5546875" customWidth="1"/>
    <col min="13571" max="13571" width="12.5546875" customWidth="1"/>
    <col min="13572" max="13572" width="13.5546875" customWidth="1"/>
    <col min="13573" max="13573" width="12.88671875" customWidth="1"/>
    <col min="13574" max="13574" width="15.5546875" customWidth="1"/>
    <col min="13575" max="13575" width="14.88671875" customWidth="1"/>
    <col min="13576" max="13576" width="17.33203125" customWidth="1"/>
    <col min="13577" max="13582" width="15.6640625" customWidth="1"/>
    <col min="13583" max="13583" width="19.5546875" customWidth="1"/>
    <col min="13584" max="13584" width="14.88671875" customWidth="1"/>
    <col min="13585" max="13585" width="14.44140625" customWidth="1"/>
    <col min="13586" max="13586" width="18.33203125" customWidth="1"/>
    <col min="13587" max="13587" width="11.33203125" customWidth="1"/>
    <col min="13590" max="13590" width="9.88671875" bestFit="1" customWidth="1"/>
    <col min="13825" max="13825" width="12.6640625" customWidth="1"/>
    <col min="13826" max="13826" width="14.5546875" customWidth="1"/>
    <col min="13827" max="13827" width="12.5546875" customWidth="1"/>
    <col min="13828" max="13828" width="13.5546875" customWidth="1"/>
    <col min="13829" max="13829" width="12.88671875" customWidth="1"/>
    <col min="13830" max="13830" width="15.5546875" customWidth="1"/>
    <col min="13831" max="13831" width="14.88671875" customWidth="1"/>
    <col min="13832" max="13832" width="17.33203125" customWidth="1"/>
    <col min="13833" max="13838" width="15.6640625" customWidth="1"/>
    <col min="13839" max="13839" width="19.5546875" customWidth="1"/>
    <col min="13840" max="13840" width="14.88671875" customWidth="1"/>
    <col min="13841" max="13841" width="14.44140625" customWidth="1"/>
    <col min="13842" max="13842" width="18.33203125" customWidth="1"/>
    <col min="13843" max="13843" width="11.33203125" customWidth="1"/>
    <col min="13846" max="13846" width="9.88671875" bestFit="1" customWidth="1"/>
    <col min="14081" max="14081" width="12.6640625" customWidth="1"/>
    <col min="14082" max="14082" width="14.5546875" customWidth="1"/>
    <col min="14083" max="14083" width="12.5546875" customWidth="1"/>
    <col min="14084" max="14084" width="13.5546875" customWidth="1"/>
    <col min="14085" max="14085" width="12.88671875" customWidth="1"/>
    <col min="14086" max="14086" width="15.5546875" customWidth="1"/>
    <col min="14087" max="14087" width="14.88671875" customWidth="1"/>
    <col min="14088" max="14088" width="17.33203125" customWidth="1"/>
    <col min="14089" max="14094" width="15.6640625" customWidth="1"/>
    <col min="14095" max="14095" width="19.5546875" customWidth="1"/>
    <col min="14096" max="14096" width="14.88671875" customWidth="1"/>
    <col min="14097" max="14097" width="14.44140625" customWidth="1"/>
    <col min="14098" max="14098" width="18.33203125" customWidth="1"/>
    <col min="14099" max="14099" width="11.33203125" customWidth="1"/>
    <col min="14102" max="14102" width="9.88671875" bestFit="1" customWidth="1"/>
    <col min="14337" max="14337" width="12.6640625" customWidth="1"/>
    <col min="14338" max="14338" width="14.5546875" customWidth="1"/>
    <col min="14339" max="14339" width="12.5546875" customWidth="1"/>
    <col min="14340" max="14340" width="13.5546875" customWidth="1"/>
    <col min="14341" max="14341" width="12.88671875" customWidth="1"/>
    <col min="14342" max="14342" width="15.5546875" customWidth="1"/>
    <col min="14343" max="14343" width="14.88671875" customWidth="1"/>
    <col min="14344" max="14344" width="17.33203125" customWidth="1"/>
    <col min="14345" max="14350" width="15.6640625" customWidth="1"/>
    <col min="14351" max="14351" width="19.5546875" customWidth="1"/>
    <col min="14352" max="14352" width="14.88671875" customWidth="1"/>
    <col min="14353" max="14353" width="14.44140625" customWidth="1"/>
    <col min="14354" max="14354" width="18.33203125" customWidth="1"/>
    <col min="14355" max="14355" width="11.33203125" customWidth="1"/>
    <col min="14358" max="14358" width="9.88671875" bestFit="1" customWidth="1"/>
    <col min="14593" max="14593" width="12.6640625" customWidth="1"/>
    <col min="14594" max="14594" width="14.5546875" customWidth="1"/>
    <col min="14595" max="14595" width="12.5546875" customWidth="1"/>
    <col min="14596" max="14596" width="13.5546875" customWidth="1"/>
    <col min="14597" max="14597" width="12.88671875" customWidth="1"/>
    <col min="14598" max="14598" width="15.5546875" customWidth="1"/>
    <col min="14599" max="14599" width="14.88671875" customWidth="1"/>
    <col min="14600" max="14600" width="17.33203125" customWidth="1"/>
    <col min="14601" max="14606" width="15.6640625" customWidth="1"/>
    <col min="14607" max="14607" width="19.5546875" customWidth="1"/>
    <col min="14608" max="14608" width="14.88671875" customWidth="1"/>
    <col min="14609" max="14609" width="14.44140625" customWidth="1"/>
    <col min="14610" max="14610" width="18.33203125" customWidth="1"/>
    <col min="14611" max="14611" width="11.33203125" customWidth="1"/>
    <col min="14614" max="14614" width="9.88671875" bestFit="1" customWidth="1"/>
    <col min="14849" max="14849" width="12.6640625" customWidth="1"/>
    <col min="14850" max="14850" width="14.5546875" customWidth="1"/>
    <col min="14851" max="14851" width="12.5546875" customWidth="1"/>
    <col min="14852" max="14852" width="13.5546875" customWidth="1"/>
    <col min="14853" max="14853" width="12.88671875" customWidth="1"/>
    <col min="14854" max="14854" width="15.5546875" customWidth="1"/>
    <col min="14855" max="14855" width="14.88671875" customWidth="1"/>
    <col min="14856" max="14856" width="17.33203125" customWidth="1"/>
    <col min="14857" max="14862" width="15.6640625" customWidth="1"/>
    <col min="14863" max="14863" width="19.5546875" customWidth="1"/>
    <col min="14864" max="14864" width="14.88671875" customWidth="1"/>
    <col min="14865" max="14865" width="14.44140625" customWidth="1"/>
    <col min="14866" max="14866" width="18.33203125" customWidth="1"/>
    <col min="14867" max="14867" width="11.33203125" customWidth="1"/>
    <col min="14870" max="14870" width="9.88671875" bestFit="1" customWidth="1"/>
    <col min="15105" max="15105" width="12.6640625" customWidth="1"/>
    <col min="15106" max="15106" width="14.5546875" customWidth="1"/>
    <col min="15107" max="15107" width="12.5546875" customWidth="1"/>
    <col min="15108" max="15108" width="13.5546875" customWidth="1"/>
    <col min="15109" max="15109" width="12.88671875" customWidth="1"/>
    <col min="15110" max="15110" width="15.5546875" customWidth="1"/>
    <col min="15111" max="15111" width="14.88671875" customWidth="1"/>
    <col min="15112" max="15112" width="17.33203125" customWidth="1"/>
    <col min="15113" max="15118" width="15.6640625" customWidth="1"/>
    <col min="15119" max="15119" width="19.5546875" customWidth="1"/>
    <col min="15120" max="15120" width="14.88671875" customWidth="1"/>
    <col min="15121" max="15121" width="14.44140625" customWidth="1"/>
    <col min="15122" max="15122" width="18.33203125" customWidth="1"/>
    <col min="15123" max="15123" width="11.33203125" customWidth="1"/>
    <col min="15126" max="15126" width="9.88671875" bestFit="1" customWidth="1"/>
    <col min="15361" max="15361" width="12.6640625" customWidth="1"/>
    <col min="15362" max="15362" width="14.5546875" customWidth="1"/>
    <col min="15363" max="15363" width="12.5546875" customWidth="1"/>
    <col min="15364" max="15364" width="13.5546875" customWidth="1"/>
    <col min="15365" max="15365" width="12.88671875" customWidth="1"/>
    <col min="15366" max="15366" width="15.5546875" customWidth="1"/>
    <col min="15367" max="15367" width="14.88671875" customWidth="1"/>
    <col min="15368" max="15368" width="17.33203125" customWidth="1"/>
    <col min="15369" max="15374" width="15.6640625" customWidth="1"/>
    <col min="15375" max="15375" width="19.5546875" customWidth="1"/>
    <col min="15376" max="15376" width="14.88671875" customWidth="1"/>
    <col min="15377" max="15377" width="14.44140625" customWidth="1"/>
    <col min="15378" max="15378" width="18.33203125" customWidth="1"/>
    <col min="15379" max="15379" width="11.33203125" customWidth="1"/>
    <col min="15382" max="15382" width="9.88671875" bestFit="1" customWidth="1"/>
    <col min="15617" max="15617" width="12.6640625" customWidth="1"/>
    <col min="15618" max="15618" width="14.5546875" customWidth="1"/>
    <col min="15619" max="15619" width="12.5546875" customWidth="1"/>
    <col min="15620" max="15620" width="13.5546875" customWidth="1"/>
    <col min="15621" max="15621" width="12.88671875" customWidth="1"/>
    <col min="15622" max="15622" width="15.5546875" customWidth="1"/>
    <col min="15623" max="15623" width="14.88671875" customWidth="1"/>
    <col min="15624" max="15624" width="17.33203125" customWidth="1"/>
    <col min="15625" max="15630" width="15.6640625" customWidth="1"/>
    <col min="15631" max="15631" width="19.5546875" customWidth="1"/>
    <col min="15632" max="15632" width="14.88671875" customWidth="1"/>
    <col min="15633" max="15633" width="14.44140625" customWidth="1"/>
    <col min="15634" max="15634" width="18.33203125" customWidth="1"/>
    <col min="15635" max="15635" width="11.33203125" customWidth="1"/>
    <col min="15638" max="15638" width="9.88671875" bestFit="1" customWidth="1"/>
    <col min="15873" max="15873" width="12.6640625" customWidth="1"/>
    <col min="15874" max="15874" width="14.5546875" customWidth="1"/>
    <col min="15875" max="15875" width="12.5546875" customWidth="1"/>
    <col min="15876" max="15876" width="13.5546875" customWidth="1"/>
    <col min="15877" max="15877" width="12.88671875" customWidth="1"/>
    <col min="15878" max="15878" width="15.5546875" customWidth="1"/>
    <col min="15879" max="15879" width="14.88671875" customWidth="1"/>
    <col min="15880" max="15880" width="17.33203125" customWidth="1"/>
    <col min="15881" max="15886" width="15.6640625" customWidth="1"/>
    <col min="15887" max="15887" width="19.5546875" customWidth="1"/>
    <col min="15888" max="15888" width="14.88671875" customWidth="1"/>
    <col min="15889" max="15889" width="14.44140625" customWidth="1"/>
    <col min="15890" max="15890" width="18.33203125" customWidth="1"/>
    <col min="15891" max="15891" width="11.33203125" customWidth="1"/>
    <col min="15894" max="15894" width="9.88671875" bestFit="1" customWidth="1"/>
    <col min="16129" max="16129" width="12.6640625" customWidth="1"/>
    <col min="16130" max="16130" width="14.5546875" customWidth="1"/>
    <col min="16131" max="16131" width="12.5546875" customWidth="1"/>
    <col min="16132" max="16132" width="13.5546875" customWidth="1"/>
    <col min="16133" max="16133" width="12.88671875" customWidth="1"/>
    <col min="16134" max="16134" width="15.5546875" customWidth="1"/>
    <col min="16135" max="16135" width="14.88671875" customWidth="1"/>
    <col min="16136" max="16136" width="17.33203125" customWidth="1"/>
    <col min="16137" max="16142" width="15.6640625" customWidth="1"/>
    <col min="16143" max="16143" width="19.5546875" customWidth="1"/>
    <col min="16144" max="16144" width="14.88671875" customWidth="1"/>
    <col min="16145" max="16145" width="14.44140625" customWidth="1"/>
    <col min="16146" max="16146" width="18.33203125" customWidth="1"/>
    <col min="16147" max="16147" width="11.33203125" customWidth="1"/>
    <col min="16150" max="16150" width="9.88671875" bestFit="1" customWidth="1"/>
  </cols>
  <sheetData>
    <row r="1" spans="1:22" ht="24.6" customHeight="1">
      <c r="A1" s="1" t="s">
        <v>0</v>
      </c>
      <c r="B1" s="1"/>
      <c r="C1" s="1"/>
      <c r="D1" s="2"/>
      <c r="E1" s="1" t="s">
        <v>1</v>
      </c>
      <c r="F1" s="1"/>
      <c r="S1" s="6" t="s">
        <v>2</v>
      </c>
    </row>
    <row r="2" spans="1:22" ht="27" customHeight="1">
      <c r="A2" s="7" t="s">
        <v>3</v>
      </c>
      <c r="B2" s="8" t="s">
        <v>4</v>
      </c>
      <c r="C2" s="9"/>
      <c r="D2" s="9"/>
      <c r="E2" s="9"/>
      <c r="F2" s="9"/>
      <c r="G2" s="9"/>
      <c r="H2" s="10"/>
      <c r="I2" s="11" t="s">
        <v>5</v>
      </c>
      <c r="J2" s="12"/>
      <c r="K2" s="12"/>
      <c r="L2" s="12"/>
      <c r="M2" s="12"/>
      <c r="N2" s="12"/>
      <c r="O2" s="13" t="s">
        <v>6</v>
      </c>
      <c r="P2" s="13"/>
      <c r="Q2" s="13"/>
      <c r="R2" s="13"/>
      <c r="S2" s="6"/>
    </row>
    <row r="3" spans="1:22" ht="24" customHeight="1">
      <c r="A3" s="14" t="s">
        <v>7</v>
      </c>
      <c r="B3" s="14" t="s">
        <v>8</v>
      </c>
      <c r="C3" s="14" t="s">
        <v>9</v>
      </c>
      <c r="D3" s="15" t="s">
        <v>10</v>
      </c>
      <c r="E3" s="14" t="s">
        <v>11</v>
      </c>
      <c r="F3" s="15" t="s">
        <v>12</v>
      </c>
      <c r="G3" s="15" t="s">
        <v>13</v>
      </c>
      <c r="H3" s="15" t="s">
        <v>14</v>
      </c>
      <c r="I3" s="16" t="s">
        <v>15</v>
      </c>
      <c r="J3" s="16" t="s">
        <v>16</v>
      </c>
      <c r="K3" s="17" t="s">
        <v>17</v>
      </c>
      <c r="L3" s="16" t="s">
        <v>18</v>
      </c>
      <c r="M3" s="17" t="s">
        <v>19</v>
      </c>
      <c r="N3" s="17" t="s">
        <v>14</v>
      </c>
      <c r="O3" s="18" t="s">
        <v>20</v>
      </c>
      <c r="P3" s="18" t="s">
        <v>21</v>
      </c>
      <c r="Q3" s="19" t="s">
        <v>22</v>
      </c>
      <c r="R3" s="20" t="s">
        <v>14</v>
      </c>
      <c r="S3" s="21"/>
    </row>
    <row r="4" spans="1:22">
      <c r="A4" s="22">
        <f>+'[1]Page-1'!A10</f>
        <v>45992</v>
      </c>
      <c r="B4" s="23">
        <v>11717000</v>
      </c>
      <c r="C4" s="23">
        <v>250000</v>
      </c>
      <c r="D4" s="24">
        <v>6390000</v>
      </c>
      <c r="E4" s="23">
        <v>8752500</v>
      </c>
      <c r="F4" s="24">
        <v>3907500</v>
      </c>
      <c r="G4" s="25">
        <f>+SUM(B4:F4)</f>
        <v>31017000</v>
      </c>
      <c r="H4" s="26">
        <f>+G4/1000000</f>
        <v>31.016999999999999</v>
      </c>
      <c r="I4" s="27">
        <v>2851200</v>
      </c>
      <c r="J4" s="27">
        <v>1966500</v>
      </c>
      <c r="K4" s="27">
        <v>0</v>
      </c>
      <c r="L4" s="27">
        <v>1364975</v>
      </c>
      <c r="M4" s="28">
        <f t="shared" ref="M4:M34" si="0">+SUM(I4:L4)</f>
        <v>6182675</v>
      </c>
      <c r="N4" s="29">
        <f>+M4/1000000</f>
        <v>6.1826749999999997</v>
      </c>
      <c r="O4" s="30">
        <v>11812560</v>
      </c>
      <c r="P4" s="30">
        <v>5520000</v>
      </c>
      <c r="Q4" s="31">
        <f t="shared" ref="Q4:Q34" si="1">+SUM(O4:P4)</f>
        <v>17332560</v>
      </c>
      <c r="R4" s="32">
        <f>+Q4/1000000</f>
        <v>17.332560000000001</v>
      </c>
      <c r="S4" s="21">
        <v>1776000</v>
      </c>
      <c r="V4" s="33"/>
    </row>
    <row r="5" spans="1:22">
      <c r="A5" s="22">
        <f>+A4+1</f>
        <v>45993</v>
      </c>
      <c r="B5" s="23">
        <v>11561250</v>
      </c>
      <c r="C5" s="23">
        <v>0</v>
      </c>
      <c r="D5" s="24">
        <v>6060000</v>
      </c>
      <c r="E5" s="23">
        <v>13775000</v>
      </c>
      <c r="F5" s="24">
        <v>3911250</v>
      </c>
      <c r="G5" s="25">
        <f t="shared" ref="G5:G34" si="2">+SUM(B5:F5)</f>
        <v>35307500</v>
      </c>
      <c r="H5" s="26">
        <f t="shared" ref="H5:H34" si="3">+G5/1000000</f>
        <v>35.307499999999997</v>
      </c>
      <c r="I5" s="27">
        <v>2851200</v>
      </c>
      <c r="J5" s="27">
        <v>1745125</v>
      </c>
      <c r="K5" s="27">
        <v>0</v>
      </c>
      <c r="L5" s="27">
        <v>1340587.5</v>
      </c>
      <c r="M5" s="28">
        <f t="shared" si="0"/>
        <v>5936912.5</v>
      </c>
      <c r="N5" s="29">
        <f t="shared" ref="N5:N34" si="4">+M5/1000000</f>
        <v>5.9369125</v>
      </c>
      <c r="O5" s="30">
        <v>11812560</v>
      </c>
      <c r="P5" s="30">
        <v>5520000</v>
      </c>
      <c r="Q5" s="31">
        <f t="shared" si="1"/>
        <v>17332560</v>
      </c>
      <c r="R5" s="32">
        <f t="shared" ref="R5:R34" si="5">+Q5/1000000</f>
        <v>17.332560000000001</v>
      </c>
      <c r="S5" s="21">
        <v>1776000</v>
      </c>
      <c r="V5" s="33"/>
    </row>
    <row r="6" spans="1:22">
      <c r="A6" s="22">
        <f t="shared" ref="A6:A34" si="6">+A5+1</f>
        <v>45994</v>
      </c>
      <c r="B6" s="23">
        <v>11416500</v>
      </c>
      <c r="C6" s="23">
        <v>0</v>
      </c>
      <c r="D6" s="24">
        <v>5936250</v>
      </c>
      <c r="E6" s="23">
        <v>16935000</v>
      </c>
      <c r="F6" s="24">
        <v>3611250</v>
      </c>
      <c r="G6" s="25">
        <f t="shared" si="2"/>
        <v>37899000</v>
      </c>
      <c r="H6" s="26">
        <f t="shared" si="3"/>
        <v>37.899000000000001</v>
      </c>
      <c r="I6" s="27">
        <v>2851200</v>
      </c>
      <c r="J6" s="27">
        <v>1910375</v>
      </c>
      <c r="K6" s="27">
        <v>0</v>
      </c>
      <c r="L6" s="27">
        <v>1347850</v>
      </c>
      <c r="M6" s="28">
        <f t="shared" si="0"/>
        <v>6109425</v>
      </c>
      <c r="N6" s="29">
        <f t="shared" si="4"/>
        <v>6.1094249999999999</v>
      </c>
      <c r="O6" s="30">
        <v>11812560</v>
      </c>
      <c r="P6" s="30">
        <v>5520000</v>
      </c>
      <c r="Q6" s="34">
        <f t="shared" si="1"/>
        <v>17332560</v>
      </c>
      <c r="R6" s="32">
        <f t="shared" si="5"/>
        <v>17.332560000000001</v>
      </c>
      <c r="S6" s="21">
        <v>1776000</v>
      </c>
      <c r="V6" s="33"/>
    </row>
    <row r="7" spans="1:22">
      <c r="A7" s="22">
        <f t="shared" si="6"/>
        <v>45995</v>
      </c>
      <c r="B7" s="23">
        <v>11337250</v>
      </c>
      <c r="C7" s="23">
        <v>0</v>
      </c>
      <c r="D7" s="24">
        <v>5730000</v>
      </c>
      <c r="E7" s="23">
        <v>15702500</v>
      </c>
      <c r="F7" s="24">
        <v>3830000</v>
      </c>
      <c r="G7" s="25">
        <f t="shared" si="2"/>
        <v>36599750</v>
      </c>
      <c r="H7" s="26">
        <f t="shared" si="3"/>
        <v>36.59975</v>
      </c>
      <c r="I7" s="27">
        <v>2851200</v>
      </c>
      <c r="J7" s="27">
        <v>1796850</v>
      </c>
      <c r="K7" s="27">
        <v>0</v>
      </c>
      <c r="L7" s="27">
        <v>1307212.5</v>
      </c>
      <c r="M7" s="28">
        <f t="shared" si="0"/>
        <v>5955262.5</v>
      </c>
      <c r="N7" s="29">
        <f t="shared" si="4"/>
        <v>5.9552624999999999</v>
      </c>
      <c r="O7" s="30">
        <v>11812560</v>
      </c>
      <c r="P7" s="30">
        <v>5520000</v>
      </c>
      <c r="Q7" s="31">
        <f t="shared" si="1"/>
        <v>17332560</v>
      </c>
      <c r="R7" s="32">
        <f t="shared" si="5"/>
        <v>17.332560000000001</v>
      </c>
      <c r="S7" s="21">
        <v>1776000</v>
      </c>
      <c r="V7" s="33"/>
    </row>
    <row r="8" spans="1:22">
      <c r="A8" s="22">
        <f t="shared" si="6"/>
        <v>45996</v>
      </c>
      <c r="B8" s="23">
        <v>10847250</v>
      </c>
      <c r="C8" s="23">
        <v>0</v>
      </c>
      <c r="D8" s="24">
        <v>5735000</v>
      </c>
      <c r="E8" s="23">
        <v>18745000</v>
      </c>
      <c r="F8" s="24">
        <v>3232500</v>
      </c>
      <c r="G8" s="25">
        <f t="shared" si="2"/>
        <v>38559750</v>
      </c>
      <c r="H8" s="26">
        <f t="shared" si="3"/>
        <v>38.559750000000001</v>
      </c>
      <c r="I8" s="27">
        <v>2851200</v>
      </c>
      <c r="J8" s="27">
        <v>1774750</v>
      </c>
      <c r="K8" s="27">
        <v>0</v>
      </c>
      <c r="L8" s="27">
        <v>1303475</v>
      </c>
      <c r="M8" s="28">
        <f t="shared" si="0"/>
        <v>5929425</v>
      </c>
      <c r="N8" s="29">
        <f t="shared" si="4"/>
        <v>5.9294250000000002</v>
      </c>
      <c r="O8" s="30">
        <v>11812560</v>
      </c>
      <c r="P8" s="30">
        <v>5520000</v>
      </c>
      <c r="Q8" s="31">
        <f t="shared" si="1"/>
        <v>17332560</v>
      </c>
      <c r="R8" s="32">
        <f t="shared" si="5"/>
        <v>17.332560000000001</v>
      </c>
      <c r="S8" s="21">
        <v>1776000</v>
      </c>
      <c r="V8" s="33"/>
    </row>
    <row r="9" spans="1:22">
      <c r="A9" s="22">
        <f t="shared" si="6"/>
        <v>45997</v>
      </c>
      <c r="B9" s="23">
        <v>7784500</v>
      </c>
      <c r="C9" s="23">
        <v>0</v>
      </c>
      <c r="D9" s="24">
        <v>5760000</v>
      </c>
      <c r="E9" s="23">
        <v>18795000</v>
      </c>
      <c r="F9" s="24">
        <v>1716250</v>
      </c>
      <c r="G9" s="25">
        <f t="shared" si="2"/>
        <v>34055750</v>
      </c>
      <c r="H9" s="26">
        <f t="shared" si="3"/>
        <v>34.055750000000003</v>
      </c>
      <c r="I9" s="27">
        <v>2851200</v>
      </c>
      <c r="J9" s="27">
        <v>1563375</v>
      </c>
      <c r="K9" s="27">
        <v>0</v>
      </c>
      <c r="L9" s="27">
        <v>1315062.5</v>
      </c>
      <c r="M9" s="28">
        <f t="shared" si="0"/>
        <v>5729637.5</v>
      </c>
      <c r="N9" s="29">
        <f t="shared" si="4"/>
        <v>5.7296374999999999</v>
      </c>
      <c r="O9" s="30">
        <v>11812560</v>
      </c>
      <c r="P9" s="30">
        <v>5520000</v>
      </c>
      <c r="Q9" s="31">
        <f t="shared" si="1"/>
        <v>17332560</v>
      </c>
      <c r="R9" s="32">
        <f t="shared" si="5"/>
        <v>17.332560000000001</v>
      </c>
      <c r="S9" s="21">
        <v>1776000</v>
      </c>
      <c r="V9" s="33"/>
    </row>
    <row r="10" spans="1:22">
      <c r="A10" s="22">
        <f t="shared" si="6"/>
        <v>45998</v>
      </c>
      <c r="B10" s="23">
        <v>11140500</v>
      </c>
      <c r="C10" s="23">
        <v>0</v>
      </c>
      <c r="D10" s="24">
        <v>5732500</v>
      </c>
      <c r="E10" s="23">
        <v>20317500</v>
      </c>
      <c r="F10" s="24">
        <v>3793750</v>
      </c>
      <c r="G10" s="25">
        <f t="shared" si="2"/>
        <v>40984250</v>
      </c>
      <c r="H10" s="26">
        <f t="shared" si="3"/>
        <v>40.984250000000003</v>
      </c>
      <c r="I10" s="27">
        <v>2851200</v>
      </c>
      <c r="J10" s="27">
        <v>1732250</v>
      </c>
      <c r="K10" s="27">
        <v>0</v>
      </c>
      <c r="L10" s="27">
        <v>1317625</v>
      </c>
      <c r="M10" s="28">
        <f t="shared" si="0"/>
        <v>5901075</v>
      </c>
      <c r="N10" s="29">
        <f t="shared" si="4"/>
        <v>5.9010749999999996</v>
      </c>
      <c r="O10" s="30">
        <v>11812560</v>
      </c>
      <c r="P10" s="30">
        <v>5520000</v>
      </c>
      <c r="Q10" s="31">
        <f t="shared" si="1"/>
        <v>17332560</v>
      </c>
      <c r="R10" s="32">
        <f t="shared" si="5"/>
        <v>17.332560000000001</v>
      </c>
      <c r="S10" s="21">
        <v>1776000</v>
      </c>
      <c r="V10" s="33"/>
    </row>
    <row r="11" spans="1:22">
      <c r="A11" s="22">
        <f t="shared" si="6"/>
        <v>45999</v>
      </c>
      <c r="B11" s="23">
        <v>12324000</v>
      </c>
      <c r="C11" s="23">
        <v>0</v>
      </c>
      <c r="D11" s="24">
        <v>5760000</v>
      </c>
      <c r="E11" s="23">
        <v>19405000</v>
      </c>
      <c r="F11" s="24">
        <v>3806250</v>
      </c>
      <c r="G11" s="25">
        <f t="shared" si="2"/>
        <v>41295250</v>
      </c>
      <c r="H11" s="26">
        <f t="shared" si="3"/>
        <v>41.295250000000003</v>
      </c>
      <c r="I11" s="27">
        <v>2851200</v>
      </c>
      <c r="J11" s="27">
        <v>1705200</v>
      </c>
      <c r="K11" s="27">
        <v>0</v>
      </c>
      <c r="L11" s="27">
        <v>1330100</v>
      </c>
      <c r="M11" s="28">
        <f t="shared" si="0"/>
        <v>5886500</v>
      </c>
      <c r="N11" s="29">
        <f t="shared" si="4"/>
        <v>5.8864999999999998</v>
      </c>
      <c r="O11" s="30">
        <v>11812560</v>
      </c>
      <c r="P11" s="30">
        <v>4661875</v>
      </c>
      <c r="Q11" s="31">
        <f t="shared" si="1"/>
        <v>16474435</v>
      </c>
      <c r="R11" s="32">
        <f t="shared" si="5"/>
        <v>16.474435</v>
      </c>
      <c r="S11" s="21">
        <v>1776000</v>
      </c>
      <c r="V11" s="33"/>
    </row>
    <row r="12" spans="1:22">
      <c r="A12" s="22">
        <f t="shared" si="6"/>
        <v>46000</v>
      </c>
      <c r="B12" s="23">
        <v>11933000</v>
      </c>
      <c r="C12" s="23">
        <v>0</v>
      </c>
      <c r="D12" s="24">
        <v>5760000</v>
      </c>
      <c r="E12" s="23">
        <v>18592500</v>
      </c>
      <c r="F12" s="24">
        <v>3690000</v>
      </c>
      <c r="G12" s="25">
        <f t="shared" si="2"/>
        <v>39975500</v>
      </c>
      <c r="H12" s="26">
        <f t="shared" si="3"/>
        <v>39.975499999999997</v>
      </c>
      <c r="I12" s="27">
        <v>2851200</v>
      </c>
      <c r="J12" s="27">
        <v>1742250</v>
      </c>
      <c r="K12" s="27">
        <v>0</v>
      </c>
      <c r="L12" s="27">
        <v>1559412.5</v>
      </c>
      <c r="M12" s="28">
        <f t="shared" si="0"/>
        <v>6152862.5</v>
      </c>
      <c r="N12" s="29">
        <f t="shared" si="4"/>
        <v>6.1528625000000003</v>
      </c>
      <c r="O12" s="30">
        <v>11812560</v>
      </c>
      <c r="P12" s="30">
        <v>5520000</v>
      </c>
      <c r="Q12" s="31">
        <f t="shared" si="1"/>
        <v>17332560</v>
      </c>
      <c r="R12" s="32">
        <f t="shared" si="5"/>
        <v>17.332560000000001</v>
      </c>
      <c r="S12" s="21">
        <v>1776000</v>
      </c>
      <c r="V12" s="33"/>
    </row>
    <row r="13" spans="1:22">
      <c r="A13" s="22">
        <f t="shared" si="6"/>
        <v>46001</v>
      </c>
      <c r="B13" s="23">
        <v>7785500</v>
      </c>
      <c r="C13" s="23">
        <v>0</v>
      </c>
      <c r="D13" s="24">
        <v>5995000</v>
      </c>
      <c r="E13" s="23">
        <v>19815000</v>
      </c>
      <c r="F13" s="24">
        <v>3643750</v>
      </c>
      <c r="G13" s="25">
        <f t="shared" si="2"/>
        <v>37239250</v>
      </c>
      <c r="H13" s="26">
        <f t="shared" si="3"/>
        <v>37.239249999999998</v>
      </c>
      <c r="I13" s="27">
        <v>2851200</v>
      </c>
      <c r="J13" s="27">
        <v>1630000</v>
      </c>
      <c r="K13" s="27">
        <v>0</v>
      </c>
      <c r="L13" s="27">
        <v>1559725</v>
      </c>
      <c r="M13" s="28">
        <f t="shared" si="0"/>
        <v>6040925</v>
      </c>
      <c r="N13" s="29">
        <f t="shared" si="4"/>
        <v>6.0409249999999997</v>
      </c>
      <c r="O13" s="30">
        <v>11812560</v>
      </c>
      <c r="P13" s="30">
        <v>5520000</v>
      </c>
      <c r="Q13" s="31">
        <f t="shared" si="1"/>
        <v>17332560</v>
      </c>
      <c r="R13" s="32">
        <f t="shared" si="5"/>
        <v>17.332560000000001</v>
      </c>
      <c r="S13" s="21">
        <v>1776000</v>
      </c>
      <c r="V13" s="33"/>
    </row>
    <row r="14" spans="1:22">
      <c r="A14" s="22">
        <f t="shared" si="6"/>
        <v>46002</v>
      </c>
      <c r="B14" s="23">
        <v>11527250</v>
      </c>
      <c r="C14" s="23">
        <v>0</v>
      </c>
      <c r="D14" s="24">
        <v>9088750</v>
      </c>
      <c r="E14" s="23">
        <v>20100000</v>
      </c>
      <c r="F14" s="24">
        <v>6027500</v>
      </c>
      <c r="G14" s="25">
        <f t="shared" si="2"/>
        <v>46743500</v>
      </c>
      <c r="H14" s="26">
        <f t="shared" si="3"/>
        <v>46.743499999999997</v>
      </c>
      <c r="I14" s="27">
        <v>2851200</v>
      </c>
      <c r="J14" s="27">
        <v>1937000</v>
      </c>
      <c r="K14" s="27">
        <v>0</v>
      </c>
      <c r="L14" s="27">
        <v>1365150</v>
      </c>
      <c r="M14" s="28">
        <f t="shared" si="0"/>
        <v>6153350</v>
      </c>
      <c r="N14" s="29">
        <f t="shared" si="4"/>
        <v>6.1533499999999997</v>
      </c>
      <c r="O14" s="30">
        <v>11812560</v>
      </c>
      <c r="P14" s="30">
        <v>5520000</v>
      </c>
      <c r="Q14" s="31">
        <f t="shared" si="1"/>
        <v>17332560</v>
      </c>
      <c r="R14" s="32">
        <f t="shared" si="5"/>
        <v>17.332560000000001</v>
      </c>
      <c r="S14" s="21">
        <v>1776000</v>
      </c>
      <c r="V14" s="33"/>
    </row>
    <row r="15" spans="1:22">
      <c r="A15" s="22">
        <f t="shared" si="6"/>
        <v>46003</v>
      </c>
      <c r="B15" s="23">
        <v>9443750</v>
      </c>
      <c r="C15" s="23">
        <v>0</v>
      </c>
      <c r="D15" s="24">
        <v>6848750</v>
      </c>
      <c r="E15" s="23">
        <v>19567500</v>
      </c>
      <c r="F15" s="24">
        <v>7757500</v>
      </c>
      <c r="G15" s="25">
        <f t="shared" si="2"/>
        <v>43617500</v>
      </c>
      <c r="H15" s="26">
        <f t="shared" si="3"/>
        <v>43.6175</v>
      </c>
      <c r="I15" s="27">
        <v>2851200</v>
      </c>
      <c r="J15" s="27">
        <v>1862250</v>
      </c>
      <c r="K15" s="27">
        <v>0</v>
      </c>
      <c r="L15" s="27">
        <v>1375150</v>
      </c>
      <c r="M15" s="28">
        <f t="shared" si="0"/>
        <v>6088600</v>
      </c>
      <c r="N15" s="29">
        <f t="shared" si="4"/>
        <v>6.0885999999999996</v>
      </c>
      <c r="O15" s="30">
        <v>11812560</v>
      </c>
      <c r="P15" s="30">
        <v>5520000</v>
      </c>
      <c r="Q15" s="34">
        <f t="shared" si="1"/>
        <v>17332560</v>
      </c>
      <c r="R15" s="32">
        <f t="shared" si="5"/>
        <v>17.332560000000001</v>
      </c>
      <c r="S15" s="21">
        <v>1776000</v>
      </c>
      <c r="V15" s="33"/>
    </row>
    <row r="16" spans="1:22">
      <c r="A16" s="22">
        <f t="shared" si="6"/>
        <v>46004</v>
      </c>
      <c r="B16" s="23">
        <v>7425000</v>
      </c>
      <c r="C16" s="23">
        <v>0</v>
      </c>
      <c r="D16" s="24">
        <v>9171250</v>
      </c>
      <c r="E16" s="23">
        <v>10080000</v>
      </c>
      <c r="F16" s="24">
        <v>7563750</v>
      </c>
      <c r="G16" s="25">
        <f t="shared" si="2"/>
        <v>34240000</v>
      </c>
      <c r="H16" s="26">
        <f t="shared" si="3"/>
        <v>34.24</v>
      </c>
      <c r="I16" s="27">
        <v>2851200</v>
      </c>
      <c r="J16" s="27">
        <v>1826625</v>
      </c>
      <c r="K16" s="27">
        <v>0</v>
      </c>
      <c r="L16" s="27">
        <v>1289200</v>
      </c>
      <c r="M16" s="28">
        <f t="shared" si="0"/>
        <v>5967025</v>
      </c>
      <c r="N16" s="29">
        <f t="shared" si="4"/>
        <v>5.9670249999999996</v>
      </c>
      <c r="O16" s="30">
        <v>11812560</v>
      </c>
      <c r="P16" s="30">
        <v>5520000</v>
      </c>
      <c r="Q16" s="31">
        <f t="shared" si="1"/>
        <v>17332560</v>
      </c>
      <c r="R16" s="32">
        <f t="shared" si="5"/>
        <v>17.332560000000001</v>
      </c>
      <c r="S16" s="21">
        <v>1776000</v>
      </c>
      <c r="V16" s="33"/>
    </row>
    <row r="17" spans="1:22">
      <c r="A17" s="22">
        <f t="shared" si="6"/>
        <v>46005</v>
      </c>
      <c r="B17" s="23">
        <v>4146750</v>
      </c>
      <c r="C17" s="23">
        <v>0</v>
      </c>
      <c r="D17" s="24">
        <v>10245000</v>
      </c>
      <c r="E17" s="23">
        <v>10347500</v>
      </c>
      <c r="F17" s="24">
        <v>7442500</v>
      </c>
      <c r="G17" s="25">
        <f t="shared" si="2"/>
        <v>32181750</v>
      </c>
      <c r="H17" s="26">
        <f t="shared" si="3"/>
        <v>32.181750000000001</v>
      </c>
      <c r="I17" s="27">
        <v>2851200</v>
      </c>
      <c r="J17" s="27">
        <v>1893000</v>
      </c>
      <c r="K17" s="27">
        <v>0</v>
      </c>
      <c r="L17" s="27">
        <v>1294875</v>
      </c>
      <c r="M17" s="28">
        <f t="shared" si="0"/>
        <v>6039075</v>
      </c>
      <c r="N17" s="29">
        <f t="shared" si="4"/>
        <v>6.0390750000000004</v>
      </c>
      <c r="O17" s="30">
        <v>11812560</v>
      </c>
      <c r="P17" s="35">
        <v>5520000</v>
      </c>
      <c r="Q17" s="34">
        <f t="shared" si="1"/>
        <v>17332560</v>
      </c>
      <c r="R17" s="32">
        <f t="shared" si="5"/>
        <v>17.332560000000001</v>
      </c>
      <c r="S17" s="21">
        <v>1526375</v>
      </c>
      <c r="V17" s="33"/>
    </row>
    <row r="18" spans="1:22">
      <c r="A18" s="22">
        <f t="shared" si="6"/>
        <v>46006</v>
      </c>
      <c r="B18" s="23">
        <v>4719000</v>
      </c>
      <c r="C18" s="23">
        <v>0</v>
      </c>
      <c r="D18" s="24">
        <v>10320000</v>
      </c>
      <c r="E18" s="23">
        <v>19990000</v>
      </c>
      <c r="F18" s="24">
        <v>7320000</v>
      </c>
      <c r="G18" s="25">
        <f t="shared" si="2"/>
        <v>42349000</v>
      </c>
      <c r="H18" s="26">
        <f t="shared" si="3"/>
        <v>42.348999999999997</v>
      </c>
      <c r="I18" s="27">
        <v>2851200</v>
      </c>
      <c r="J18" s="27">
        <v>1836375</v>
      </c>
      <c r="K18" s="27">
        <v>0</v>
      </c>
      <c r="L18" s="27">
        <v>1296962.5</v>
      </c>
      <c r="M18" s="28">
        <f t="shared" si="0"/>
        <v>5984537.5</v>
      </c>
      <c r="N18" s="29">
        <f t="shared" si="4"/>
        <v>5.9845375000000001</v>
      </c>
      <c r="O18" s="30">
        <v>11812560</v>
      </c>
      <c r="P18" s="30">
        <v>5520000</v>
      </c>
      <c r="Q18" s="31">
        <f t="shared" si="1"/>
        <v>17332560</v>
      </c>
      <c r="R18" s="32">
        <f t="shared" si="5"/>
        <v>17.332560000000001</v>
      </c>
      <c r="S18" s="21">
        <v>1776000</v>
      </c>
      <c r="V18" s="33"/>
    </row>
    <row r="19" spans="1:22">
      <c r="A19" s="22">
        <f t="shared" si="6"/>
        <v>46007</v>
      </c>
      <c r="B19" s="23">
        <v>4160750</v>
      </c>
      <c r="C19" s="23">
        <v>0</v>
      </c>
      <c r="D19" s="24">
        <v>10427500</v>
      </c>
      <c r="E19" s="23">
        <v>9245000</v>
      </c>
      <c r="F19" s="24">
        <v>7743750</v>
      </c>
      <c r="G19" s="25">
        <f t="shared" si="2"/>
        <v>31577000</v>
      </c>
      <c r="H19" s="26">
        <f t="shared" si="3"/>
        <v>31.577000000000002</v>
      </c>
      <c r="I19" s="27">
        <v>2851200</v>
      </c>
      <c r="J19" s="27">
        <v>1812625</v>
      </c>
      <c r="K19" s="27">
        <v>0</v>
      </c>
      <c r="L19" s="27">
        <v>1282325</v>
      </c>
      <c r="M19" s="28">
        <f t="shared" si="0"/>
        <v>5946150</v>
      </c>
      <c r="N19" s="29">
        <f t="shared" si="4"/>
        <v>5.9461500000000003</v>
      </c>
      <c r="O19" s="30">
        <v>11812560</v>
      </c>
      <c r="P19" s="30">
        <v>5520000</v>
      </c>
      <c r="Q19" s="31">
        <f t="shared" si="1"/>
        <v>17332560</v>
      </c>
      <c r="R19" s="32">
        <f t="shared" si="5"/>
        <v>17.332560000000001</v>
      </c>
      <c r="S19" s="21">
        <v>1776000</v>
      </c>
      <c r="V19" s="33"/>
    </row>
    <row r="20" spans="1:22">
      <c r="A20" s="22">
        <f t="shared" si="6"/>
        <v>46008</v>
      </c>
      <c r="B20" s="23">
        <v>7854750</v>
      </c>
      <c r="C20" s="23">
        <v>0</v>
      </c>
      <c r="D20" s="36">
        <v>7705000</v>
      </c>
      <c r="E20" s="23">
        <v>9272500</v>
      </c>
      <c r="F20" s="24">
        <v>8025000</v>
      </c>
      <c r="G20" s="25">
        <f t="shared" si="2"/>
        <v>32857250</v>
      </c>
      <c r="H20" s="26">
        <f t="shared" si="3"/>
        <v>32.857250000000001</v>
      </c>
      <c r="I20" s="27">
        <v>2851200</v>
      </c>
      <c r="J20" s="27">
        <v>1845875</v>
      </c>
      <c r="K20" s="27">
        <v>0</v>
      </c>
      <c r="L20" s="27">
        <v>1285432.5</v>
      </c>
      <c r="M20" s="28">
        <f t="shared" si="0"/>
        <v>5982507.5</v>
      </c>
      <c r="N20" s="29">
        <f t="shared" si="4"/>
        <v>5.9825074999999996</v>
      </c>
      <c r="O20" s="30">
        <v>11812560</v>
      </c>
      <c r="P20" s="30">
        <v>5520000</v>
      </c>
      <c r="Q20" s="31">
        <f t="shared" si="1"/>
        <v>17332560</v>
      </c>
      <c r="R20" s="32">
        <f t="shared" si="5"/>
        <v>17.332560000000001</v>
      </c>
      <c r="S20" s="21">
        <v>1776000</v>
      </c>
      <c r="V20" s="33"/>
    </row>
    <row r="21" spans="1:22">
      <c r="A21" s="22">
        <f t="shared" si="6"/>
        <v>46009</v>
      </c>
      <c r="B21" s="23">
        <v>8520000</v>
      </c>
      <c r="C21" s="23">
        <v>0</v>
      </c>
      <c r="D21" s="24">
        <v>6720000</v>
      </c>
      <c r="E21" s="23">
        <v>9095000</v>
      </c>
      <c r="F21" s="24">
        <v>7921250</v>
      </c>
      <c r="G21" s="25">
        <f t="shared" si="2"/>
        <v>32256250</v>
      </c>
      <c r="H21" s="26">
        <f t="shared" si="3"/>
        <v>32.256250000000001</v>
      </c>
      <c r="I21" s="27">
        <v>2851200</v>
      </c>
      <c r="J21" s="27">
        <v>1865250</v>
      </c>
      <c r="K21" s="27">
        <v>0</v>
      </c>
      <c r="L21" s="27">
        <v>1283960</v>
      </c>
      <c r="M21" s="28">
        <f t="shared" si="0"/>
        <v>6000410</v>
      </c>
      <c r="N21" s="29">
        <f t="shared" si="4"/>
        <v>6.0004099999999996</v>
      </c>
      <c r="O21" s="30">
        <v>11812560</v>
      </c>
      <c r="P21" s="30">
        <v>5520000</v>
      </c>
      <c r="Q21" s="31">
        <f t="shared" si="1"/>
        <v>17332560</v>
      </c>
      <c r="R21" s="32">
        <f t="shared" si="5"/>
        <v>17.332560000000001</v>
      </c>
      <c r="S21" s="21">
        <v>1776000</v>
      </c>
      <c r="V21" s="33"/>
    </row>
    <row r="22" spans="1:22">
      <c r="A22" s="22">
        <f t="shared" si="6"/>
        <v>46010</v>
      </c>
      <c r="B22" s="23">
        <v>8548750</v>
      </c>
      <c r="C22" s="23">
        <v>0</v>
      </c>
      <c r="D22" s="24">
        <v>10100000</v>
      </c>
      <c r="E22" s="23">
        <v>10220000</v>
      </c>
      <c r="F22" s="24">
        <v>10886250</v>
      </c>
      <c r="G22" s="25">
        <f t="shared" si="2"/>
        <v>39755000</v>
      </c>
      <c r="H22" s="26">
        <f t="shared" si="3"/>
        <v>39.755000000000003</v>
      </c>
      <c r="I22" s="27">
        <v>2851200</v>
      </c>
      <c r="J22" s="27">
        <v>1753000</v>
      </c>
      <c r="K22" s="27">
        <v>0</v>
      </c>
      <c r="L22" s="27">
        <v>1283517.5</v>
      </c>
      <c r="M22" s="28">
        <f t="shared" si="0"/>
        <v>5887717.5</v>
      </c>
      <c r="N22" s="29">
        <f t="shared" si="4"/>
        <v>5.8877174999999999</v>
      </c>
      <c r="O22" s="30">
        <v>11812560</v>
      </c>
      <c r="P22" s="30">
        <v>5520000</v>
      </c>
      <c r="Q22" s="31">
        <f t="shared" si="1"/>
        <v>17332560</v>
      </c>
      <c r="R22" s="32">
        <f t="shared" si="5"/>
        <v>17.332560000000001</v>
      </c>
      <c r="S22" s="21">
        <v>1776000</v>
      </c>
      <c r="V22" s="33"/>
    </row>
    <row r="23" spans="1:22">
      <c r="A23" s="22">
        <f t="shared" si="6"/>
        <v>46011</v>
      </c>
      <c r="B23" s="23">
        <v>8606000</v>
      </c>
      <c r="C23" s="23">
        <v>0</v>
      </c>
      <c r="D23" s="24">
        <v>10320000</v>
      </c>
      <c r="E23" s="23">
        <v>9125000</v>
      </c>
      <c r="F23" s="24">
        <v>12080000</v>
      </c>
      <c r="G23" s="25">
        <f t="shared" si="2"/>
        <v>40131000</v>
      </c>
      <c r="H23" s="26">
        <f t="shared" si="3"/>
        <v>40.131</v>
      </c>
      <c r="I23" s="27">
        <v>2851200</v>
      </c>
      <c r="J23" s="27">
        <v>1761000</v>
      </c>
      <c r="K23" s="27">
        <v>0</v>
      </c>
      <c r="L23" s="27">
        <v>1288242.5</v>
      </c>
      <c r="M23" s="28">
        <f t="shared" si="0"/>
        <v>5900442.5</v>
      </c>
      <c r="N23" s="29">
        <f t="shared" si="4"/>
        <v>5.9004424999999996</v>
      </c>
      <c r="O23" s="30">
        <v>11812560</v>
      </c>
      <c r="P23" s="30">
        <v>5520000</v>
      </c>
      <c r="Q23" s="31">
        <f t="shared" si="1"/>
        <v>17332560</v>
      </c>
      <c r="R23" s="32">
        <f t="shared" si="5"/>
        <v>17.332560000000001</v>
      </c>
      <c r="S23" s="21">
        <v>1776000</v>
      </c>
      <c r="V23" s="33"/>
    </row>
    <row r="24" spans="1:22">
      <c r="A24" s="22">
        <f t="shared" si="6"/>
        <v>46012</v>
      </c>
      <c r="B24" s="23">
        <v>8597500</v>
      </c>
      <c r="C24" s="23">
        <v>0</v>
      </c>
      <c r="D24" s="24">
        <v>10262500</v>
      </c>
      <c r="E24" s="23">
        <v>0</v>
      </c>
      <c r="F24" s="24">
        <v>12445000</v>
      </c>
      <c r="G24" s="25">
        <f t="shared" si="2"/>
        <v>31305000</v>
      </c>
      <c r="H24" s="26">
        <f t="shared" si="3"/>
        <v>31.305</v>
      </c>
      <c r="I24" s="27">
        <v>2851200</v>
      </c>
      <c r="J24" s="27">
        <v>1906500</v>
      </c>
      <c r="K24" s="27">
        <v>0</v>
      </c>
      <c r="L24" s="27">
        <v>1344555</v>
      </c>
      <c r="M24" s="28">
        <f t="shared" si="0"/>
        <v>6102255</v>
      </c>
      <c r="N24" s="29">
        <f t="shared" si="4"/>
        <v>6.1022550000000004</v>
      </c>
      <c r="O24" s="30">
        <v>11812560</v>
      </c>
      <c r="P24" s="30">
        <v>5520000</v>
      </c>
      <c r="Q24" s="31">
        <f t="shared" si="1"/>
        <v>17332560</v>
      </c>
      <c r="R24" s="32">
        <f t="shared" si="5"/>
        <v>17.332560000000001</v>
      </c>
      <c r="S24" s="21">
        <v>1776000</v>
      </c>
      <c r="V24" s="33"/>
    </row>
    <row r="25" spans="1:22">
      <c r="A25" s="22">
        <f t="shared" si="6"/>
        <v>46013</v>
      </c>
      <c r="B25" s="23">
        <v>8677500</v>
      </c>
      <c r="C25" s="23">
        <v>0</v>
      </c>
      <c r="D25" s="24">
        <v>10280000</v>
      </c>
      <c r="E25" s="23">
        <v>0</v>
      </c>
      <c r="F25" s="24">
        <v>12817500</v>
      </c>
      <c r="G25" s="25">
        <f t="shared" si="2"/>
        <v>31775000</v>
      </c>
      <c r="H25" s="26">
        <f t="shared" si="3"/>
        <v>31.774999999999999</v>
      </c>
      <c r="I25" s="27">
        <v>2851200</v>
      </c>
      <c r="J25" s="27">
        <v>1908125</v>
      </c>
      <c r="K25" s="27">
        <v>0</v>
      </c>
      <c r="L25" s="27">
        <v>1356405</v>
      </c>
      <c r="M25" s="28">
        <f t="shared" si="0"/>
        <v>6115730</v>
      </c>
      <c r="N25" s="29">
        <f t="shared" si="4"/>
        <v>6.1157300000000001</v>
      </c>
      <c r="O25" s="30">
        <v>11812560</v>
      </c>
      <c r="P25" s="30">
        <v>5520000</v>
      </c>
      <c r="Q25" s="31">
        <f t="shared" si="1"/>
        <v>17332560</v>
      </c>
      <c r="R25" s="32">
        <f t="shared" si="5"/>
        <v>17.332560000000001</v>
      </c>
      <c r="S25" s="21">
        <v>1776000</v>
      </c>
      <c r="V25" s="33"/>
    </row>
    <row r="26" spans="1:22">
      <c r="A26" s="22">
        <f t="shared" si="6"/>
        <v>46014</v>
      </c>
      <c r="B26" s="23">
        <v>8710000</v>
      </c>
      <c r="C26" s="23">
        <v>0</v>
      </c>
      <c r="D26" s="24">
        <v>10320000</v>
      </c>
      <c r="E26" s="23">
        <v>4007500</v>
      </c>
      <c r="F26" s="24">
        <v>12087500</v>
      </c>
      <c r="G26" s="25">
        <f t="shared" si="2"/>
        <v>35125000</v>
      </c>
      <c r="H26" s="26">
        <f t="shared" si="3"/>
        <v>35.125</v>
      </c>
      <c r="I26" s="27">
        <v>2851200</v>
      </c>
      <c r="J26" s="27">
        <v>1944375</v>
      </c>
      <c r="K26" s="27">
        <v>0</v>
      </c>
      <c r="L26" s="27">
        <v>1352585</v>
      </c>
      <c r="M26" s="28">
        <f t="shared" si="0"/>
        <v>6148160</v>
      </c>
      <c r="N26" s="29">
        <f t="shared" si="4"/>
        <v>6.1481599999999998</v>
      </c>
      <c r="O26" s="30">
        <v>11812560</v>
      </c>
      <c r="P26" s="30">
        <v>5520000</v>
      </c>
      <c r="Q26" s="31">
        <f t="shared" si="1"/>
        <v>17332560</v>
      </c>
      <c r="R26" s="32">
        <f t="shared" si="5"/>
        <v>17.332560000000001</v>
      </c>
      <c r="S26" s="21">
        <v>1776000</v>
      </c>
      <c r="V26" s="33"/>
    </row>
    <row r="27" spans="1:22">
      <c r="A27" s="22">
        <f t="shared" si="6"/>
        <v>46015</v>
      </c>
      <c r="B27" s="23">
        <v>8655750</v>
      </c>
      <c r="C27" s="23">
        <v>0</v>
      </c>
      <c r="D27" s="24">
        <v>10177500</v>
      </c>
      <c r="E27" s="23">
        <v>10095000</v>
      </c>
      <c r="F27" s="24">
        <v>12627500</v>
      </c>
      <c r="G27" s="25">
        <f t="shared" si="2"/>
        <v>41555750</v>
      </c>
      <c r="H27" s="26">
        <f t="shared" si="3"/>
        <v>41.555750000000003</v>
      </c>
      <c r="I27" s="37">
        <v>2851200</v>
      </c>
      <c r="J27" s="27">
        <v>1923875</v>
      </c>
      <c r="K27" s="27">
        <v>0</v>
      </c>
      <c r="L27" s="27">
        <v>1352255</v>
      </c>
      <c r="M27" s="28">
        <f t="shared" si="0"/>
        <v>6127330</v>
      </c>
      <c r="N27" s="29">
        <f t="shared" si="4"/>
        <v>6.1273299999999997</v>
      </c>
      <c r="O27" s="30">
        <v>11812560</v>
      </c>
      <c r="P27" s="30">
        <v>5520000</v>
      </c>
      <c r="Q27" s="31">
        <f t="shared" si="1"/>
        <v>17332560</v>
      </c>
      <c r="R27" s="32">
        <f t="shared" si="5"/>
        <v>17.332560000000001</v>
      </c>
      <c r="S27" s="21">
        <v>1776000</v>
      </c>
      <c r="V27" s="33"/>
    </row>
    <row r="28" spans="1:22">
      <c r="A28" s="22">
        <f t="shared" si="6"/>
        <v>46016</v>
      </c>
      <c r="B28" s="23">
        <v>8595000</v>
      </c>
      <c r="C28" s="23">
        <v>0</v>
      </c>
      <c r="D28" s="24">
        <v>10245000</v>
      </c>
      <c r="E28" s="23">
        <v>9885000</v>
      </c>
      <c r="F28" s="24">
        <v>9705000</v>
      </c>
      <c r="G28" s="25">
        <f t="shared" si="2"/>
        <v>38430000</v>
      </c>
      <c r="H28" s="26">
        <f t="shared" si="3"/>
        <v>38.43</v>
      </c>
      <c r="I28" s="27">
        <v>2851200</v>
      </c>
      <c r="J28" s="27">
        <v>1947750</v>
      </c>
      <c r="K28" s="27">
        <v>0</v>
      </c>
      <c r="L28" s="27">
        <v>1354765</v>
      </c>
      <c r="M28" s="28">
        <f t="shared" si="0"/>
        <v>6153715</v>
      </c>
      <c r="N28" s="29">
        <f t="shared" si="4"/>
        <v>6.153715</v>
      </c>
      <c r="O28" s="30">
        <v>11812560</v>
      </c>
      <c r="P28" s="30">
        <v>5520000</v>
      </c>
      <c r="Q28" s="31">
        <f t="shared" si="1"/>
        <v>17332560</v>
      </c>
      <c r="R28" s="32">
        <f t="shared" si="5"/>
        <v>17.332560000000001</v>
      </c>
      <c r="S28" s="21">
        <v>1776000</v>
      </c>
      <c r="V28" s="33"/>
    </row>
    <row r="29" spans="1:22">
      <c r="A29" s="22">
        <f t="shared" si="6"/>
        <v>46017</v>
      </c>
      <c r="B29" s="23">
        <v>8635250</v>
      </c>
      <c r="C29" s="23">
        <v>0</v>
      </c>
      <c r="D29" s="24">
        <v>10288750</v>
      </c>
      <c r="E29" s="23">
        <v>9290000</v>
      </c>
      <c r="F29" s="24">
        <v>9677500</v>
      </c>
      <c r="G29" s="25">
        <f t="shared" si="2"/>
        <v>37891500</v>
      </c>
      <c r="H29" s="26">
        <f t="shared" si="3"/>
        <v>37.891500000000001</v>
      </c>
      <c r="I29" s="27">
        <v>2851200</v>
      </c>
      <c r="J29" s="27">
        <v>1938375</v>
      </c>
      <c r="K29" s="27">
        <v>0</v>
      </c>
      <c r="L29" s="27">
        <v>1353995</v>
      </c>
      <c r="M29" s="28">
        <f t="shared" si="0"/>
        <v>6143570</v>
      </c>
      <c r="N29" s="29">
        <f t="shared" si="4"/>
        <v>6.1435700000000004</v>
      </c>
      <c r="O29" s="30">
        <v>11812560</v>
      </c>
      <c r="P29" s="30">
        <v>5520000</v>
      </c>
      <c r="Q29" s="31">
        <f t="shared" si="1"/>
        <v>17332560</v>
      </c>
      <c r="R29" s="32">
        <f t="shared" si="5"/>
        <v>17.332560000000001</v>
      </c>
      <c r="S29" s="21">
        <v>1776000</v>
      </c>
      <c r="V29" s="33"/>
    </row>
    <row r="30" spans="1:22">
      <c r="A30" s="22">
        <f t="shared" si="6"/>
        <v>46018</v>
      </c>
      <c r="B30" s="23">
        <v>10915000</v>
      </c>
      <c r="C30" s="23">
        <v>0</v>
      </c>
      <c r="D30" s="24">
        <v>10320000</v>
      </c>
      <c r="E30" s="23">
        <v>9985000</v>
      </c>
      <c r="F30" s="24">
        <v>8516250</v>
      </c>
      <c r="G30" s="25">
        <f t="shared" si="2"/>
        <v>39736250</v>
      </c>
      <c r="H30" s="26">
        <f t="shared" si="3"/>
        <v>39.736249999999998</v>
      </c>
      <c r="I30" s="27">
        <v>2851200</v>
      </c>
      <c r="J30" s="27">
        <v>1797450</v>
      </c>
      <c r="K30" s="27">
        <v>0</v>
      </c>
      <c r="L30" s="27">
        <v>1366632.5</v>
      </c>
      <c r="M30" s="28">
        <f t="shared" si="0"/>
        <v>6015282.5</v>
      </c>
      <c r="N30" s="29">
        <f t="shared" si="4"/>
        <v>6.0152824999999996</v>
      </c>
      <c r="O30" s="30">
        <v>11812560</v>
      </c>
      <c r="P30" s="30">
        <v>5520000</v>
      </c>
      <c r="Q30" s="31">
        <f t="shared" si="1"/>
        <v>17332560</v>
      </c>
      <c r="R30" s="32">
        <f t="shared" si="5"/>
        <v>17.332560000000001</v>
      </c>
      <c r="S30" s="38">
        <v>1776000</v>
      </c>
      <c r="V30" s="33"/>
    </row>
    <row r="31" spans="1:22">
      <c r="A31" s="22">
        <f t="shared" si="6"/>
        <v>46019</v>
      </c>
      <c r="B31" s="23">
        <v>12375250</v>
      </c>
      <c r="C31" s="23">
        <v>0</v>
      </c>
      <c r="D31" s="24">
        <v>10320000</v>
      </c>
      <c r="E31" s="23">
        <v>10080000</v>
      </c>
      <c r="F31" s="24">
        <v>11665000</v>
      </c>
      <c r="G31" s="25">
        <f t="shared" si="2"/>
        <v>44440250</v>
      </c>
      <c r="H31" s="26">
        <f t="shared" si="3"/>
        <v>44.440249999999999</v>
      </c>
      <c r="I31" s="27">
        <v>2851200</v>
      </c>
      <c r="J31" s="27">
        <v>1387500</v>
      </c>
      <c r="K31" s="27">
        <v>0</v>
      </c>
      <c r="L31" s="27">
        <v>1370832.5</v>
      </c>
      <c r="M31" s="28">
        <f t="shared" si="0"/>
        <v>5609532.5</v>
      </c>
      <c r="N31" s="29">
        <f t="shared" si="4"/>
        <v>5.6095325000000003</v>
      </c>
      <c r="O31" s="30">
        <v>11812560</v>
      </c>
      <c r="P31" s="30">
        <v>5520000</v>
      </c>
      <c r="Q31" s="31">
        <f t="shared" si="1"/>
        <v>17332560</v>
      </c>
      <c r="R31" s="32">
        <f t="shared" si="5"/>
        <v>17.332560000000001</v>
      </c>
      <c r="S31" s="21">
        <v>1776000</v>
      </c>
      <c r="V31" s="33"/>
    </row>
    <row r="32" spans="1:22">
      <c r="A32" s="22">
        <f t="shared" si="6"/>
        <v>46020</v>
      </c>
      <c r="B32" s="23">
        <v>12573750</v>
      </c>
      <c r="C32" s="23">
        <v>0</v>
      </c>
      <c r="D32" s="24">
        <v>10320000</v>
      </c>
      <c r="E32" s="23">
        <v>9897500</v>
      </c>
      <c r="F32" s="24">
        <v>13376250</v>
      </c>
      <c r="G32" s="25">
        <f t="shared" si="2"/>
        <v>46167500</v>
      </c>
      <c r="H32" s="26">
        <f t="shared" si="3"/>
        <v>46.167499999999997</v>
      </c>
      <c r="I32" s="27">
        <v>2851200</v>
      </c>
      <c r="J32" s="27">
        <v>1436750</v>
      </c>
      <c r="K32" s="27">
        <v>0</v>
      </c>
      <c r="L32" s="27">
        <v>1371032.5</v>
      </c>
      <c r="M32" s="28">
        <f t="shared" si="0"/>
        <v>5658982.5</v>
      </c>
      <c r="N32" s="29">
        <f t="shared" si="4"/>
        <v>5.6589824999999996</v>
      </c>
      <c r="O32" s="30">
        <v>11812560</v>
      </c>
      <c r="P32" s="30">
        <v>5520000</v>
      </c>
      <c r="Q32" s="34">
        <f t="shared" si="1"/>
        <v>17332560</v>
      </c>
      <c r="R32" s="32">
        <f t="shared" si="5"/>
        <v>17.332560000000001</v>
      </c>
      <c r="S32" s="21">
        <v>1776000</v>
      </c>
      <c r="V32" s="33"/>
    </row>
    <row r="33" spans="1:22">
      <c r="A33" s="22">
        <f t="shared" si="6"/>
        <v>46021</v>
      </c>
      <c r="B33" s="23">
        <v>13219500</v>
      </c>
      <c r="C33" s="23">
        <v>0</v>
      </c>
      <c r="D33" s="24">
        <v>7395000</v>
      </c>
      <c r="E33" s="23">
        <v>9842500</v>
      </c>
      <c r="F33" s="24">
        <v>12832500</v>
      </c>
      <c r="G33" s="25">
        <f t="shared" si="2"/>
        <v>43289500</v>
      </c>
      <c r="H33" s="26">
        <f t="shared" si="3"/>
        <v>43.289499999999997</v>
      </c>
      <c r="I33" s="27">
        <v>2851200</v>
      </c>
      <c r="J33" s="27">
        <v>1903375</v>
      </c>
      <c r="K33" s="27">
        <v>0</v>
      </c>
      <c r="L33" s="27">
        <v>1371890</v>
      </c>
      <c r="M33" s="28">
        <f t="shared" si="0"/>
        <v>6126465</v>
      </c>
      <c r="N33" s="29">
        <f t="shared" si="4"/>
        <v>6.1264649999999996</v>
      </c>
      <c r="O33" s="30">
        <v>11812560</v>
      </c>
      <c r="P33" s="30">
        <v>5520000</v>
      </c>
      <c r="Q33" s="31">
        <f t="shared" si="1"/>
        <v>17332560</v>
      </c>
      <c r="R33" s="32">
        <f t="shared" si="5"/>
        <v>17.332560000000001</v>
      </c>
      <c r="S33" s="21">
        <v>1776000</v>
      </c>
      <c r="V33" s="33"/>
    </row>
    <row r="34" spans="1:22">
      <c r="A34" s="22">
        <f t="shared" si="6"/>
        <v>46022</v>
      </c>
      <c r="B34" s="23">
        <v>13318750</v>
      </c>
      <c r="C34" s="23">
        <v>0</v>
      </c>
      <c r="D34" s="24">
        <v>7035000</v>
      </c>
      <c r="E34" s="23">
        <v>9887500</v>
      </c>
      <c r="F34" s="24">
        <v>12925000</v>
      </c>
      <c r="G34" s="25">
        <f t="shared" si="2"/>
        <v>43166250</v>
      </c>
      <c r="H34" s="26">
        <f t="shared" si="3"/>
        <v>43.166249999999998</v>
      </c>
      <c r="I34" s="27">
        <v>2851200</v>
      </c>
      <c r="J34" s="27">
        <v>1892250</v>
      </c>
      <c r="K34" s="27">
        <v>0</v>
      </c>
      <c r="L34" s="27">
        <v>1352090</v>
      </c>
      <c r="M34" s="28">
        <f t="shared" si="0"/>
        <v>6095540</v>
      </c>
      <c r="N34" s="29">
        <f t="shared" si="4"/>
        <v>6.0955399999999997</v>
      </c>
      <c r="O34" s="30">
        <v>11812560</v>
      </c>
      <c r="P34" s="30">
        <v>5520000</v>
      </c>
      <c r="Q34" s="34">
        <f t="shared" si="1"/>
        <v>17332560</v>
      </c>
      <c r="R34" s="32">
        <f t="shared" si="5"/>
        <v>17.332560000000001</v>
      </c>
      <c r="S34" s="21">
        <v>1776000</v>
      </c>
      <c r="V34" s="33"/>
    </row>
    <row r="35" spans="1:22" ht="18" customHeight="1">
      <c r="A35" s="23" t="s">
        <v>23</v>
      </c>
      <c r="B35" s="23">
        <f>+SUM(B4:B34)</f>
        <v>297072000</v>
      </c>
      <c r="C35" s="23">
        <f t="shared" ref="C35:R35" si="7">+SUM(C4:C34)</f>
        <v>250000</v>
      </c>
      <c r="D35" s="23">
        <f t="shared" si="7"/>
        <v>256768750</v>
      </c>
      <c r="E35" s="23">
        <f t="shared" si="7"/>
        <v>380847500</v>
      </c>
      <c r="F35" s="23">
        <f t="shared" si="7"/>
        <v>246585000</v>
      </c>
      <c r="G35" s="23">
        <f t="shared" si="7"/>
        <v>1181523250</v>
      </c>
      <c r="H35" s="23">
        <f t="shared" si="7"/>
        <v>1181.52325</v>
      </c>
      <c r="I35" s="27">
        <f>+SUM(I4:I34)</f>
        <v>88387200</v>
      </c>
      <c r="J35" s="27">
        <f t="shared" si="7"/>
        <v>55946000</v>
      </c>
      <c r="K35" s="27">
        <f t="shared" si="7"/>
        <v>0</v>
      </c>
      <c r="L35" s="39">
        <f t="shared" si="7"/>
        <v>41737877.5</v>
      </c>
      <c r="M35" s="27">
        <f t="shared" si="7"/>
        <v>186071077.5</v>
      </c>
      <c r="N35" s="27">
        <f t="shared" si="7"/>
        <v>186.0710775</v>
      </c>
      <c r="O35" s="35">
        <f>+SUM(O4:O34)</f>
        <v>366189360</v>
      </c>
      <c r="P35" s="30">
        <f t="shared" si="7"/>
        <v>170261875</v>
      </c>
      <c r="Q35" s="35">
        <f t="shared" si="7"/>
        <v>536451235</v>
      </c>
      <c r="R35" s="40">
        <f t="shared" si="7"/>
        <v>536.451235</v>
      </c>
      <c r="S35" s="41">
        <f>+SUM(S4:S34)</f>
        <v>54806375</v>
      </c>
    </row>
    <row r="38" spans="1:22">
      <c r="A38" s="3" t="s">
        <v>24</v>
      </c>
      <c r="B38" s="42">
        <v>297.072</v>
      </c>
      <c r="C38" s="42">
        <v>0.25</v>
      </c>
      <c r="D38" s="42">
        <v>256.7687499999999</v>
      </c>
      <c r="E38" s="42">
        <v>380.84749999999991</v>
      </c>
      <c r="F38" s="42">
        <v>246.58499999999995</v>
      </c>
      <c r="I38" s="4">
        <v>88.387200000000135</v>
      </c>
      <c r="J38" s="43">
        <v>55.945999999999991</v>
      </c>
      <c r="K38" s="4">
        <v>0</v>
      </c>
      <c r="L38" s="44">
        <v>41.73787750000001</v>
      </c>
      <c r="O38" s="45">
        <v>366.18936000000053</v>
      </c>
      <c r="P38" s="45">
        <v>170.26187500000029</v>
      </c>
      <c r="S38" s="42">
        <v>54.806374999999903</v>
      </c>
    </row>
    <row r="39" spans="1:22">
      <c r="B39" s="46">
        <f>+B35-(B38*1000000)</f>
        <v>0</v>
      </c>
      <c r="C39" s="46">
        <f>+C35-(C38*1000000)</f>
        <v>0</v>
      </c>
      <c r="D39" s="46">
        <f>+D35-(D38*1000000)</f>
        <v>0</v>
      </c>
      <c r="E39" s="46">
        <f>+E35-(E38*1000000)</f>
        <v>0</v>
      </c>
      <c r="F39" s="46">
        <f>+F35-(F38*1000000)</f>
        <v>0</v>
      </c>
      <c r="I39" s="46">
        <f>+I35-(I38*1000000)</f>
        <v>-1.3411045074462891E-7</v>
      </c>
      <c r="J39" s="46">
        <f>+J35-(J38*1000000)</f>
        <v>0</v>
      </c>
      <c r="K39" s="46">
        <f>+K35-(K38*1000000)</f>
        <v>0</v>
      </c>
      <c r="L39" s="46">
        <f>+L35-(L38*1000000)</f>
        <v>0</v>
      </c>
      <c r="O39" s="46">
        <f>+O35-(O38*1000000)</f>
        <v>-5.3644180297851563E-7</v>
      </c>
      <c r="P39" s="46">
        <f>+P35-(P38*1000000)</f>
        <v>-2.9802322387695313E-7</v>
      </c>
      <c r="S39" s="46">
        <f>+S35-(S38*1000000)</f>
        <v>9.6857547760009766E-8</v>
      </c>
    </row>
    <row r="41" spans="1:22">
      <c r="L41" s="43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EXECUTIVE ENGINEER OPERATION COORDINATION TNSPC</dc:creator>
  <cp:lastModifiedBy>EXECUTIVE ENGINEER OPERATION COORDINATION TNSPC</cp:lastModifiedBy>
  <dcterms:created xsi:type="dcterms:W3CDTF">2026-01-03T10:46:34Z</dcterms:created>
  <dcterms:modified xsi:type="dcterms:W3CDTF">2026-01-03T10:47:09Z</dcterms:modified>
</cp:coreProperties>
</file>